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codeName="ThisWorkbook" defaultThemeVersion="166925"/>
  <xr:revisionPtr revIDLastSave="11" documentId="13_ncr:1_{6D918A0F-F173-4EF8-AB1C-713937C8CF71}" xr6:coauthVersionLast="47" xr6:coauthVersionMax="47" xr10:uidLastSave="{C16EE979-0219-4A1C-B23D-880CC487A5E1}"/>
  <bookViews>
    <workbookView xWindow="28680" yWindow="-120" windowWidth="29040" windowHeight="15840" activeTab="1" xr2:uid="{00000000-000D-0000-FFFF-FFFF00000000}"/>
  </bookViews>
  <sheets>
    <sheet name="BLS Data Series" sheetId="1" r:id="rId1"/>
    <sheet name="Chart" sheetId="4" r:id="rId2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EXPENSE_CODE_" hidden="1">86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44848.0750810184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'BLS Data Series'!$A$1:$Y$69</definedName>
    <definedName name="_xlnm.Print_Area" localSheetId="1">Chart!$A$1:$F$231,Chart!$G$1:$W$38</definedName>
    <definedName name="_xlnm.Print_Titles" localSheetId="1">Chart!$1:$1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1" i="4" l="1"/>
  <c r="F226" i="4" l="1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F212" i="4"/>
  <c r="F211" i="4"/>
  <c r="F210" i="4"/>
  <c r="F209" i="4"/>
  <c r="F208" i="4"/>
  <c r="F207" i="4"/>
  <c r="F206" i="4"/>
  <c r="F205" i="4"/>
  <c r="F204" i="4"/>
  <c r="F203" i="4"/>
  <c r="F202" i="4"/>
  <c r="F201" i="4"/>
  <c r="F200" i="4"/>
  <c r="F199" i="4"/>
  <c r="F198" i="4"/>
  <c r="F197" i="4"/>
  <c r="F196" i="4"/>
  <c r="F195" i="4"/>
  <c r="F194" i="4"/>
  <c r="F193" i="4"/>
  <c r="F192" i="4"/>
  <c r="F191" i="4"/>
  <c r="F190" i="4"/>
  <c r="F189" i="4"/>
  <c r="F188" i="4"/>
  <c r="F187" i="4"/>
  <c r="F186" i="4"/>
  <c r="F185" i="4"/>
  <c r="F184" i="4"/>
  <c r="F183" i="4"/>
  <c r="F182" i="4"/>
  <c r="F181" i="4"/>
  <c r="F180" i="4"/>
  <c r="F179" i="4"/>
  <c r="F178" i="4"/>
  <c r="F177" i="4"/>
  <c r="F176" i="4"/>
  <c r="F175" i="4"/>
  <c r="F174" i="4"/>
  <c r="F173" i="4"/>
  <c r="F172" i="4"/>
  <c r="F171" i="4"/>
  <c r="F170" i="4"/>
  <c r="F169" i="4"/>
  <c r="F168" i="4"/>
  <c r="F167" i="4"/>
  <c r="F166" i="4"/>
  <c r="F165" i="4"/>
  <c r="F164" i="4"/>
  <c r="F163" i="4"/>
  <c r="F162" i="4"/>
  <c r="F161" i="4"/>
  <c r="F160" i="4"/>
  <c r="F159" i="4"/>
  <c r="F158" i="4"/>
  <c r="F157" i="4"/>
  <c r="F156" i="4"/>
  <c r="F155" i="4"/>
  <c r="F154" i="4"/>
  <c r="F153" i="4"/>
  <c r="F152" i="4"/>
  <c r="F151" i="4"/>
  <c r="F150" i="4"/>
  <c r="F149" i="4"/>
  <c r="F148" i="4"/>
  <c r="F147" i="4"/>
  <c r="F146" i="4"/>
  <c r="F145" i="4"/>
  <c r="F144" i="4"/>
  <c r="F143" i="4"/>
  <c r="F142" i="4"/>
  <c r="F141" i="4"/>
  <c r="F140" i="4"/>
  <c r="F139" i="4"/>
  <c r="F138" i="4"/>
  <c r="F137" i="4"/>
  <c r="F136" i="4"/>
  <c r="F135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22" i="4"/>
  <c r="F121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F227" i="4"/>
  <c r="F228" i="4"/>
  <c r="F229" i="4"/>
  <c r="F231" i="4"/>
  <c r="F230" i="4"/>
  <c r="A3" i="4"/>
  <c r="B3" i="4" s="1"/>
  <c r="B2" i="4"/>
  <c r="C2" i="4"/>
  <c r="C13" i="1"/>
  <c r="C48" i="1"/>
  <c r="D48" i="1"/>
  <c r="D2" i="4" l="1"/>
  <c r="A4" i="4"/>
  <c r="C3" i="4"/>
  <c r="D3" i="4" s="1"/>
  <c r="E48" i="1"/>
  <c r="D13" i="1"/>
  <c r="A5" i="4" l="1"/>
  <c r="B4" i="4"/>
  <c r="C4" i="4"/>
  <c r="F48" i="1"/>
  <c r="E13" i="1"/>
  <c r="D4" i="4"/>
  <c r="A6" i="4" l="1"/>
  <c r="B5" i="4"/>
  <c r="C5" i="4"/>
  <c r="G48" i="1"/>
  <c r="F13" i="1"/>
  <c r="D5" i="4" l="1"/>
  <c r="A7" i="4"/>
  <c r="C6" i="4"/>
  <c r="B6" i="4"/>
  <c r="D6" i="4" s="1"/>
  <c r="H48" i="1"/>
  <c r="G13" i="1"/>
  <c r="B7" i="4" l="1"/>
  <c r="C7" i="4"/>
  <c r="A8" i="4"/>
  <c r="I48" i="1"/>
  <c r="H13" i="1"/>
  <c r="C8" i="4" l="1"/>
  <c r="B8" i="4"/>
  <c r="A9" i="4"/>
  <c r="I13" i="1"/>
  <c r="D8" i="4"/>
  <c r="J48" i="1"/>
  <c r="B9" i="4" l="1"/>
  <c r="C9" i="4"/>
  <c r="A10" i="4"/>
  <c r="J13" i="1"/>
  <c r="K48" i="1"/>
  <c r="B10" i="4" l="1"/>
  <c r="A11" i="4"/>
  <c r="C10" i="4"/>
  <c r="L48" i="1"/>
  <c r="K13" i="1"/>
  <c r="A12" i="4" l="1"/>
  <c r="B11" i="4"/>
  <c r="C11" i="4"/>
  <c r="L13" i="1"/>
  <c r="M48" i="1"/>
  <c r="C12" i="4" l="1"/>
  <c r="B12" i="4"/>
  <c r="A13" i="4"/>
  <c r="M13" i="1"/>
  <c r="A14" i="4" l="1"/>
  <c r="B13" i="4"/>
  <c r="C13" i="4"/>
  <c r="D10" i="4"/>
  <c r="D7" i="4"/>
  <c r="D9" i="4"/>
  <c r="D13" i="4"/>
  <c r="D11" i="4"/>
  <c r="D12" i="4"/>
  <c r="B14" i="4" l="1"/>
  <c r="C14" i="4"/>
  <c r="A15" i="4"/>
  <c r="C15" i="4" l="1"/>
  <c r="A16" i="4"/>
  <c r="B15" i="4"/>
  <c r="D14" i="4"/>
  <c r="E14" i="4" s="1"/>
  <c r="B16" i="4" l="1"/>
  <c r="C16" i="4"/>
  <c r="A17" i="4"/>
  <c r="D15" i="4"/>
  <c r="E15" i="4" s="1"/>
  <c r="B17" i="4" l="1"/>
  <c r="A18" i="4"/>
  <c r="C17" i="4"/>
  <c r="D16" i="4"/>
  <c r="E16" i="4" s="1"/>
  <c r="D17" i="4" l="1"/>
  <c r="E17" i="4" s="1"/>
  <c r="A19" i="4"/>
  <c r="C18" i="4"/>
  <c r="B18" i="4"/>
  <c r="D18" i="4" l="1"/>
  <c r="E18" i="4" s="1"/>
  <c r="A20" i="4"/>
  <c r="C19" i="4"/>
  <c r="B19" i="4"/>
  <c r="D19" i="4" l="1"/>
  <c r="E19" i="4" s="1"/>
  <c r="B20" i="4"/>
  <c r="C20" i="4"/>
  <c r="A21" i="4"/>
  <c r="C21" i="4" l="1"/>
  <c r="B21" i="4"/>
  <c r="A22" i="4"/>
  <c r="D20" i="4"/>
  <c r="E20" i="4" s="1"/>
  <c r="A23" i="4" l="1"/>
  <c r="B22" i="4"/>
  <c r="C22" i="4"/>
  <c r="D21" i="4"/>
  <c r="E21" i="4" s="1"/>
  <c r="D22" i="4" l="1"/>
  <c r="E22" i="4" s="1"/>
  <c r="B23" i="4"/>
  <c r="C23" i="4"/>
  <c r="A24" i="4"/>
  <c r="B24" i="4" l="1"/>
  <c r="A25" i="4"/>
  <c r="C24" i="4"/>
  <c r="D23" i="4"/>
  <c r="E23" i="4" s="1"/>
  <c r="D24" i="4" l="1"/>
  <c r="E24" i="4" s="1"/>
  <c r="A26" i="4"/>
  <c r="C25" i="4"/>
  <c r="B25" i="4"/>
  <c r="D25" i="4" l="1"/>
  <c r="E25" i="4" s="1"/>
  <c r="A27" i="4"/>
  <c r="B26" i="4"/>
  <c r="C26" i="4"/>
  <c r="D26" i="4" l="1"/>
  <c r="E26" i="4" s="1"/>
  <c r="B27" i="4"/>
  <c r="A28" i="4"/>
  <c r="C27" i="4"/>
  <c r="D27" i="4" l="1"/>
  <c r="E27" i="4" s="1"/>
  <c r="C28" i="4"/>
  <c r="B28" i="4"/>
  <c r="A29" i="4"/>
  <c r="B29" i="4" l="1"/>
  <c r="C29" i="4"/>
  <c r="A30" i="4"/>
  <c r="D28" i="4"/>
  <c r="E28" i="4" s="1"/>
  <c r="B30" i="4" l="1"/>
  <c r="A31" i="4"/>
  <c r="C30" i="4"/>
  <c r="D29" i="4"/>
  <c r="E29" i="4" s="1"/>
  <c r="A32" i="4" l="1"/>
  <c r="B31" i="4"/>
  <c r="C31" i="4"/>
  <c r="D30" i="4"/>
  <c r="E30" i="4" s="1"/>
  <c r="D31" i="4" l="1"/>
  <c r="E31" i="4" s="1"/>
  <c r="A33" i="4"/>
  <c r="B32" i="4"/>
  <c r="C32" i="4"/>
  <c r="D32" i="4" l="1"/>
  <c r="E32" i="4" s="1"/>
  <c r="C33" i="4"/>
  <c r="B33" i="4"/>
  <c r="A34" i="4"/>
  <c r="B34" i="4" l="1"/>
  <c r="A35" i="4"/>
  <c r="C34" i="4"/>
  <c r="D33" i="4"/>
  <c r="E33" i="4" s="1"/>
  <c r="D34" i="4" l="1"/>
  <c r="E34" i="4" s="1"/>
  <c r="C35" i="4"/>
  <c r="B35" i="4"/>
  <c r="A36" i="4"/>
  <c r="B36" i="4" l="1"/>
  <c r="C36" i="4"/>
  <c r="A37" i="4"/>
  <c r="D35" i="4"/>
  <c r="E35" i="4" s="1"/>
  <c r="B37" i="4" l="1"/>
  <c r="C37" i="4"/>
  <c r="A38" i="4"/>
  <c r="D36" i="4"/>
  <c r="E36" i="4" s="1"/>
  <c r="B38" i="4" l="1"/>
  <c r="C38" i="4"/>
  <c r="A39" i="4"/>
  <c r="D37" i="4"/>
  <c r="E37" i="4" s="1"/>
  <c r="B39" i="4" l="1"/>
  <c r="C39" i="4"/>
  <c r="A40" i="4"/>
  <c r="D38" i="4"/>
  <c r="E38" i="4" s="1"/>
  <c r="B40" i="4" l="1"/>
  <c r="A41" i="4"/>
  <c r="C40" i="4"/>
  <c r="D39" i="4"/>
  <c r="E39" i="4" s="1"/>
  <c r="D40" i="4" l="1"/>
  <c r="E40" i="4" s="1"/>
  <c r="C41" i="4"/>
  <c r="B41" i="4"/>
  <c r="A42" i="4"/>
  <c r="C42" i="4" l="1"/>
  <c r="A43" i="4"/>
  <c r="B42" i="4"/>
  <c r="D41" i="4"/>
  <c r="E41" i="4" s="1"/>
  <c r="B43" i="4" l="1"/>
  <c r="C43" i="4"/>
  <c r="A44" i="4"/>
  <c r="D42" i="4"/>
  <c r="E42" i="4" s="1"/>
  <c r="B44" i="4" l="1"/>
  <c r="A45" i="4"/>
  <c r="C44" i="4"/>
  <c r="D43" i="4"/>
  <c r="E43" i="4" s="1"/>
  <c r="D44" i="4" l="1"/>
  <c r="E44" i="4" s="1"/>
  <c r="A46" i="4"/>
  <c r="B45" i="4"/>
  <c r="C45" i="4"/>
  <c r="A47" i="4" l="1"/>
  <c r="C46" i="4"/>
  <c r="B46" i="4"/>
  <c r="D45" i="4"/>
  <c r="E45" i="4" s="1"/>
  <c r="D46" i="4" l="1"/>
  <c r="E46" i="4" s="1"/>
  <c r="A48" i="4"/>
  <c r="B47" i="4"/>
  <c r="C47" i="4"/>
  <c r="D47" i="4" l="1"/>
  <c r="E47" i="4" s="1"/>
  <c r="B48" i="4"/>
  <c r="C48" i="4"/>
  <c r="A49" i="4"/>
  <c r="C49" i="4" l="1"/>
  <c r="B49" i="4"/>
  <c r="A50" i="4"/>
  <c r="D48" i="4"/>
  <c r="E48" i="4" s="1"/>
  <c r="B50" i="4" l="1"/>
  <c r="C50" i="4"/>
  <c r="A51" i="4"/>
  <c r="D49" i="4"/>
  <c r="E49" i="4" s="1"/>
  <c r="A52" i="4" l="1"/>
  <c r="C51" i="4"/>
  <c r="B51" i="4"/>
  <c r="D50" i="4"/>
  <c r="E50" i="4" s="1"/>
  <c r="D51" i="4" l="1"/>
  <c r="E51" i="4" s="1"/>
  <c r="B52" i="4"/>
  <c r="A53" i="4"/>
  <c r="C52" i="4"/>
  <c r="D52" i="4" l="1"/>
  <c r="E52" i="4" s="1"/>
  <c r="B53" i="4"/>
  <c r="A54" i="4"/>
  <c r="C53" i="4"/>
  <c r="D53" i="4" l="1"/>
  <c r="E53" i="4" s="1"/>
  <c r="C54" i="4"/>
  <c r="B54" i="4"/>
  <c r="A55" i="4"/>
  <c r="C55" i="4" l="1"/>
  <c r="B55" i="4"/>
  <c r="A56" i="4"/>
  <c r="D54" i="4"/>
  <c r="E54" i="4" s="1"/>
  <c r="B56" i="4" l="1"/>
  <c r="C56" i="4"/>
  <c r="A57" i="4"/>
  <c r="D55" i="4"/>
  <c r="E55" i="4" s="1"/>
  <c r="B57" i="4" l="1"/>
  <c r="C57" i="4"/>
  <c r="A58" i="4"/>
  <c r="D56" i="4"/>
  <c r="E56" i="4" s="1"/>
  <c r="A59" i="4" l="1"/>
  <c r="B58" i="4"/>
  <c r="C58" i="4"/>
  <c r="D57" i="4"/>
  <c r="E57" i="4" s="1"/>
  <c r="D58" i="4" l="1"/>
  <c r="E58" i="4" s="1"/>
  <c r="A60" i="4"/>
  <c r="C59" i="4"/>
  <c r="B59" i="4"/>
  <c r="D59" i="4" l="1"/>
  <c r="E59" i="4" s="1"/>
  <c r="A61" i="4"/>
  <c r="B60" i="4"/>
  <c r="C60" i="4"/>
  <c r="D60" i="4" l="1"/>
  <c r="E60" i="4" s="1"/>
  <c r="A62" i="4"/>
  <c r="B61" i="4"/>
  <c r="C61" i="4"/>
  <c r="D61" i="4" l="1"/>
  <c r="E61" i="4" s="1"/>
  <c r="C62" i="4"/>
  <c r="B62" i="4"/>
  <c r="A63" i="4"/>
  <c r="B63" i="4" l="1"/>
  <c r="C63" i="4"/>
  <c r="A64" i="4"/>
  <c r="D62" i="4"/>
  <c r="E62" i="4" s="1"/>
  <c r="B64" i="4" l="1"/>
  <c r="A65" i="4"/>
  <c r="C64" i="4"/>
  <c r="D63" i="4"/>
  <c r="E63" i="4" s="1"/>
  <c r="D64" i="4" l="1"/>
  <c r="E64" i="4" s="1"/>
  <c r="C65" i="4"/>
  <c r="A66" i="4"/>
  <c r="B65" i="4"/>
  <c r="C66" i="4" l="1"/>
  <c r="B66" i="4"/>
  <c r="A67" i="4"/>
  <c r="D65" i="4"/>
  <c r="E65" i="4" s="1"/>
  <c r="B67" i="4" l="1"/>
  <c r="A68" i="4"/>
  <c r="C67" i="4"/>
  <c r="D66" i="4"/>
  <c r="E66" i="4" s="1"/>
  <c r="D67" i="4" l="1"/>
  <c r="E67" i="4" s="1"/>
  <c r="B68" i="4"/>
  <c r="C68" i="4"/>
  <c r="A69" i="4"/>
  <c r="C69" i="4" l="1"/>
  <c r="A70" i="4"/>
  <c r="B69" i="4"/>
  <c r="D68" i="4"/>
  <c r="E68" i="4" s="1"/>
  <c r="B70" i="4" l="1"/>
  <c r="C70" i="4"/>
  <c r="A71" i="4"/>
  <c r="D69" i="4"/>
  <c r="E69" i="4" s="1"/>
  <c r="B71" i="4" l="1"/>
  <c r="C71" i="4"/>
  <c r="A72" i="4"/>
  <c r="D70" i="4"/>
  <c r="E70" i="4" s="1"/>
  <c r="A73" i="4" l="1"/>
  <c r="B72" i="4"/>
  <c r="C72" i="4"/>
  <c r="D71" i="4"/>
  <c r="E71" i="4" s="1"/>
  <c r="D72" i="4" l="1"/>
  <c r="E72" i="4" s="1"/>
  <c r="A74" i="4"/>
  <c r="B73" i="4"/>
  <c r="C73" i="4"/>
  <c r="D73" i="4" l="1"/>
  <c r="E73" i="4" s="1"/>
  <c r="A75" i="4"/>
  <c r="C74" i="4"/>
  <c r="B74" i="4"/>
  <c r="D74" i="4" l="1"/>
  <c r="E74" i="4" s="1"/>
  <c r="A76" i="4"/>
  <c r="C75" i="4"/>
  <c r="B75" i="4"/>
  <c r="D75" i="4" l="1"/>
  <c r="E75" i="4" s="1"/>
  <c r="B76" i="4"/>
  <c r="C76" i="4"/>
  <c r="A77" i="4"/>
  <c r="B77" i="4" l="1"/>
  <c r="C77" i="4"/>
  <c r="A78" i="4"/>
  <c r="D76" i="4"/>
  <c r="E76" i="4" s="1"/>
  <c r="C78" i="4" l="1"/>
  <c r="B78" i="4"/>
  <c r="A79" i="4"/>
  <c r="D77" i="4"/>
  <c r="E77" i="4" s="1"/>
  <c r="A80" i="4" l="1"/>
  <c r="B79" i="4"/>
  <c r="C79" i="4"/>
  <c r="D78" i="4"/>
  <c r="E78" i="4" s="1"/>
  <c r="D79" i="4" l="1"/>
  <c r="E79" i="4" s="1"/>
  <c r="A81" i="4"/>
  <c r="C80" i="4"/>
  <c r="B80" i="4"/>
  <c r="D80" i="4" l="1"/>
  <c r="E80" i="4" s="1"/>
  <c r="A82" i="4"/>
  <c r="C81" i="4"/>
  <c r="B81" i="4"/>
  <c r="D81" i="4" l="1"/>
  <c r="E81" i="4" s="1"/>
  <c r="C82" i="4"/>
  <c r="A83" i="4"/>
  <c r="B82" i="4"/>
  <c r="B83" i="4" l="1"/>
  <c r="C83" i="4"/>
  <c r="A84" i="4"/>
  <c r="D82" i="4"/>
  <c r="E82" i="4" s="1"/>
  <c r="B84" i="4" l="1"/>
  <c r="C84" i="4"/>
  <c r="A85" i="4"/>
  <c r="D83" i="4"/>
  <c r="E83" i="4" s="1"/>
  <c r="B85" i="4" l="1"/>
  <c r="A86" i="4"/>
  <c r="C85" i="4"/>
  <c r="D84" i="4"/>
  <c r="E84" i="4" s="1"/>
  <c r="D85" i="4" l="1"/>
  <c r="E85" i="4" s="1"/>
  <c r="A87" i="4"/>
  <c r="B86" i="4"/>
  <c r="C86" i="4"/>
  <c r="A88" i="4" l="1"/>
  <c r="B87" i="4"/>
  <c r="C87" i="4"/>
  <c r="D86" i="4"/>
  <c r="E86" i="4" s="1"/>
  <c r="D87" i="4" l="1"/>
  <c r="E87" i="4" s="1"/>
  <c r="A89" i="4"/>
  <c r="C88" i="4"/>
  <c r="B88" i="4"/>
  <c r="A90" i="4" l="1"/>
  <c r="B89" i="4"/>
  <c r="C89" i="4"/>
  <c r="D88" i="4"/>
  <c r="E88" i="4" s="1"/>
  <c r="D89" i="4" l="1"/>
  <c r="E89" i="4" s="1"/>
  <c r="B90" i="4"/>
  <c r="C90" i="4"/>
  <c r="A91" i="4"/>
  <c r="A92" i="4" l="1"/>
  <c r="C91" i="4"/>
  <c r="B91" i="4"/>
  <c r="D90" i="4"/>
  <c r="E90" i="4" s="1"/>
  <c r="D91" i="4" l="1"/>
  <c r="E91" i="4" s="1"/>
  <c r="C92" i="4"/>
  <c r="B92" i="4"/>
  <c r="A93" i="4"/>
  <c r="D92" i="4" l="1"/>
  <c r="E92" i="4" s="1"/>
  <c r="B93" i="4"/>
  <c r="C93" i="4"/>
  <c r="A94" i="4"/>
  <c r="D93" i="4" l="1"/>
  <c r="E93" i="4" s="1"/>
  <c r="B94" i="4"/>
  <c r="C94" i="4"/>
  <c r="A95" i="4"/>
  <c r="B95" i="4" l="1"/>
  <c r="C95" i="4"/>
  <c r="A96" i="4"/>
  <c r="D94" i="4"/>
  <c r="E94" i="4" s="1"/>
  <c r="B96" i="4" l="1"/>
  <c r="A97" i="4"/>
  <c r="C96" i="4"/>
  <c r="D95" i="4"/>
  <c r="E95" i="4" s="1"/>
  <c r="D96" i="4" l="1"/>
  <c r="E96" i="4" s="1"/>
  <c r="C97" i="4"/>
  <c r="A98" i="4"/>
  <c r="B97" i="4"/>
  <c r="C98" i="4" l="1"/>
  <c r="A99" i="4"/>
  <c r="B98" i="4"/>
  <c r="D97" i="4"/>
  <c r="E97" i="4" s="1"/>
  <c r="C99" i="4" l="1"/>
  <c r="B99" i="4"/>
  <c r="A100" i="4"/>
  <c r="D98" i="4"/>
  <c r="E98" i="4" s="1"/>
  <c r="A101" i="4" l="1"/>
  <c r="B100" i="4"/>
  <c r="C100" i="4"/>
  <c r="D100" i="4" s="1"/>
  <c r="E100" i="4" s="1"/>
  <c r="D99" i="4"/>
  <c r="E99" i="4" s="1"/>
  <c r="A102" i="4" l="1"/>
  <c r="C101" i="4"/>
  <c r="B101" i="4"/>
  <c r="D101" i="4" l="1"/>
  <c r="E101" i="4" s="1"/>
  <c r="C102" i="4"/>
  <c r="A103" i="4"/>
  <c r="B102" i="4"/>
  <c r="B103" i="4" l="1"/>
  <c r="C103" i="4"/>
  <c r="A104" i="4"/>
  <c r="D102" i="4"/>
  <c r="E102" i="4" s="1"/>
  <c r="B104" i="4" l="1"/>
  <c r="C104" i="4"/>
  <c r="A105" i="4"/>
  <c r="D103" i="4"/>
  <c r="E103" i="4" s="1"/>
  <c r="B105" i="4" l="1"/>
  <c r="A106" i="4"/>
  <c r="C105" i="4"/>
  <c r="D104" i="4"/>
  <c r="E104" i="4" s="1"/>
  <c r="D105" i="4" l="1"/>
  <c r="E105" i="4" s="1"/>
  <c r="B106" i="4"/>
  <c r="C106" i="4"/>
  <c r="A107" i="4"/>
  <c r="A108" i="4" l="1"/>
  <c r="C107" i="4"/>
  <c r="B107" i="4"/>
  <c r="D106" i="4"/>
  <c r="E106" i="4" s="1"/>
  <c r="D107" i="4" l="1"/>
  <c r="E107" i="4" s="1"/>
  <c r="A109" i="4"/>
  <c r="C108" i="4"/>
  <c r="B108" i="4"/>
  <c r="D108" i="4" l="1"/>
  <c r="E108" i="4" s="1"/>
  <c r="C109" i="4"/>
  <c r="A110" i="4"/>
  <c r="B109" i="4"/>
  <c r="C110" i="4" l="1"/>
  <c r="A111" i="4"/>
  <c r="B110" i="4"/>
  <c r="D109" i="4"/>
  <c r="E109" i="4" s="1"/>
  <c r="C111" i="4" l="1"/>
  <c r="A112" i="4"/>
  <c r="B111" i="4"/>
  <c r="D110" i="4"/>
  <c r="E110" i="4" s="1"/>
  <c r="B112" i="4" l="1"/>
  <c r="C112" i="4"/>
  <c r="A113" i="4"/>
  <c r="D111" i="4"/>
  <c r="E111" i="4" s="1"/>
  <c r="C113" i="4" l="1"/>
  <c r="A114" i="4"/>
  <c r="B113" i="4"/>
  <c r="D112" i="4"/>
  <c r="E112" i="4" s="1"/>
  <c r="A115" i="4" l="1"/>
  <c r="B114" i="4"/>
  <c r="C114" i="4"/>
  <c r="D113" i="4"/>
  <c r="E113" i="4" s="1"/>
  <c r="D114" i="4" l="1"/>
  <c r="E114" i="4" s="1"/>
  <c r="A116" i="4"/>
  <c r="B115" i="4"/>
  <c r="C115" i="4"/>
  <c r="B116" i="4" l="1"/>
  <c r="A117" i="4"/>
  <c r="C116" i="4"/>
  <c r="D115" i="4"/>
  <c r="E115" i="4" s="1"/>
  <c r="D116" i="4" l="1"/>
  <c r="E116" i="4" s="1"/>
  <c r="A118" i="4"/>
  <c r="C117" i="4"/>
  <c r="B117" i="4"/>
  <c r="D117" i="4" l="1"/>
  <c r="E117" i="4" s="1"/>
  <c r="C118" i="4"/>
  <c r="B118" i="4"/>
  <c r="A119" i="4"/>
  <c r="A120" i="4" l="1"/>
  <c r="B119" i="4"/>
  <c r="C119" i="4"/>
  <c r="D118" i="4"/>
  <c r="E118" i="4" s="1"/>
  <c r="D119" i="4" l="1"/>
  <c r="E119" i="4" s="1"/>
  <c r="A121" i="4"/>
  <c r="B120" i="4"/>
  <c r="C120" i="4"/>
  <c r="D120" i="4" l="1"/>
  <c r="E120" i="4" s="1"/>
  <c r="B121" i="4"/>
  <c r="C121" i="4"/>
  <c r="A122" i="4"/>
  <c r="B122" i="4" l="1"/>
  <c r="C122" i="4"/>
  <c r="A123" i="4"/>
  <c r="D121" i="4"/>
  <c r="E121" i="4" s="1"/>
  <c r="B123" i="4" l="1"/>
  <c r="C123" i="4"/>
  <c r="A124" i="4"/>
  <c r="D122" i="4"/>
  <c r="E122" i="4" s="1"/>
  <c r="A125" i="4" l="1"/>
  <c r="C124" i="4"/>
  <c r="B124" i="4"/>
  <c r="D123" i="4"/>
  <c r="E123" i="4" s="1"/>
  <c r="D124" i="4" l="1"/>
  <c r="E124" i="4" s="1"/>
  <c r="B125" i="4"/>
  <c r="A126" i="4"/>
  <c r="C125" i="4"/>
  <c r="D125" i="4" l="1"/>
  <c r="E125" i="4" s="1"/>
  <c r="A127" i="4"/>
  <c r="B126" i="4"/>
  <c r="C126" i="4"/>
  <c r="D126" i="4" l="1"/>
  <c r="E126" i="4" s="1"/>
  <c r="A128" i="4"/>
  <c r="C127" i="4"/>
  <c r="B127" i="4"/>
  <c r="D127" i="4" l="1"/>
  <c r="E127" i="4" s="1"/>
  <c r="A129" i="4"/>
  <c r="C128" i="4"/>
  <c r="B128" i="4"/>
  <c r="D128" i="4" l="1"/>
  <c r="E128" i="4" s="1"/>
  <c r="B129" i="4"/>
  <c r="C129" i="4"/>
  <c r="A130" i="4"/>
  <c r="A131" i="4" l="1"/>
  <c r="B130" i="4"/>
  <c r="C130" i="4"/>
  <c r="D129" i="4"/>
  <c r="E129" i="4" s="1"/>
  <c r="D130" i="4" l="1"/>
  <c r="E130" i="4" s="1"/>
  <c r="A132" i="4"/>
  <c r="B131" i="4"/>
  <c r="C131" i="4"/>
  <c r="D131" i="4" l="1"/>
  <c r="E131" i="4" s="1"/>
  <c r="C132" i="4"/>
  <c r="B132" i="4"/>
  <c r="A133" i="4"/>
  <c r="B133" i="4" l="1"/>
  <c r="C133" i="4"/>
  <c r="A134" i="4"/>
  <c r="D132" i="4"/>
  <c r="E132" i="4" s="1"/>
  <c r="B134" i="4" l="1"/>
  <c r="A135" i="4"/>
  <c r="C134" i="4"/>
  <c r="D133" i="4"/>
  <c r="E133" i="4" s="1"/>
  <c r="D134" i="4" l="1"/>
  <c r="E134" i="4" s="1"/>
  <c r="B135" i="4"/>
  <c r="C135" i="4"/>
  <c r="A136" i="4"/>
  <c r="C136" i="4" l="1"/>
  <c r="B136" i="4"/>
  <c r="A137" i="4"/>
  <c r="D135" i="4"/>
  <c r="E135" i="4" s="1"/>
  <c r="A138" i="4" l="1"/>
  <c r="C137" i="4"/>
  <c r="B137" i="4"/>
  <c r="D136" i="4"/>
  <c r="E136" i="4" s="1"/>
  <c r="D137" i="4" l="1"/>
  <c r="E137" i="4" s="1"/>
  <c r="A139" i="4"/>
  <c r="B138" i="4"/>
  <c r="C138" i="4"/>
  <c r="D138" i="4" l="1"/>
  <c r="E138" i="4" s="1"/>
  <c r="B139" i="4"/>
  <c r="C139" i="4"/>
  <c r="A140" i="4"/>
  <c r="B140" i="4" l="1"/>
  <c r="C140" i="4"/>
  <c r="A141" i="4"/>
  <c r="D139" i="4"/>
  <c r="E139" i="4" s="1"/>
  <c r="C141" i="4" l="1"/>
  <c r="A142" i="4"/>
  <c r="B141" i="4"/>
  <c r="D140" i="4"/>
  <c r="E140" i="4" s="1"/>
  <c r="B142" i="4" l="1"/>
  <c r="C142" i="4"/>
  <c r="A143" i="4"/>
  <c r="D141" i="4"/>
  <c r="E141" i="4" s="1"/>
  <c r="A144" i="4" l="1"/>
  <c r="B143" i="4"/>
  <c r="C143" i="4"/>
  <c r="D142" i="4"/>
  <c r="E142" i="4" s="1"/>
  <c r="D143" i="4" l="1"/>
  <c r="E143" i="4" s="1"/>
  <c r="A145" i="4"/>
  <c r="B144" i="4"/>
  <c r="C144" i="4"/>
  <c r="D144" i="4" l="1"/>
  <c r="E144" i="4" s="1"/>
  <c r="A146" i="4"/>
  <c r="C145" i="4"/>
  <c r="B145" i="4"/>
  <c r="D145" i="4" l="1"/>
  <c r="E145" i="4" s="1"/>
  <c r="A147" i="4"/>
  <c r="B146" i="4"/>
  <c r="C146" i="4"/>
  <c r="D146" i="4" l="1"/>
  <c r="E146" i="4" s="1"/>
  <c r="A148" i="4"/>
  <c r="C147" i="4"/>
  <c r="B147" i="4"/>
  <c r="D147" i="4" l="1"/>
  <c r="E147" i="4" s="1"/>
  <c r="B148" i="4"/>
  <c r="A149" i="4"/>
  <c r="C148" i="4"/>
  <c r="D148" i="4" l="1"/>
  <c r="E148" i="4" s="1"/>
  <c r="B149" i="4"/>
  <c r="A150" i="4"/>
  <c r="C149" i="4"/>
  <c r="D149" i="4" l="1"/>
  <c r="E149" i="4" s="1"/>
  <c r="C150" i="4"/>
  <c r="A151" i="4"/>
  <c r="B150" i="4"/>
  <c r="B151" i="4" l="1"/>
  <c r="C151" i="4"/>
  <c r="A152" i="4"/>
  <c r="D150" i="4"/>
  <c r="E150" i="4" s="1"/>
  <c r="B152" i="4" l="1"/>
  <c r="C152" i="4"/>
  <c r="A153" i="4"/>
  <c r="D151" i="4"/>
  <c r="E151" i="4" s="1"/>
  <c r="C153" i="4" l="1"/>
  <c r="B153" i="4"/>
  <c r="A154" i="4"/>
  <c r="D152" i="4"/>
  <c r="E152" i="4" s="1"/>
  <c r="A155" i="4" l="1"/>
  <c r="B154" i="4"/>
  <c r="C154" i="4"/>
  <c r="D153" i="4"/>
  <c r="E153" i="4" s="1"/>
  <c r="D154" i="4" l="1"/>
  <c r="E154" i="4" s="1"/>
  <c r="B155" i="4"/>
  <c r="A156" i="4"/>
  <c r="C155" i="4"/>
  <c r="D155" i="4" l="1"/>
  <c r="E155" i="4" s="1"/>
  <c r="B156" i="4"/>
  <c r="C156" i="4"/>
  <c r="A157" i="4"/>
  <c r="D156" i="4" l="1"/>
  <c r="E156" i="4" s="1"/>
  <c r="A158" i="4"/>
  <c r="B157" i="4"/>
  <c r="C157" i="4"/>
  <c r="D157" i="4" l="1"/>
  <c r="E157" i="4" s="1"/>
  <c r="A159" i="4"/>
  <c r="C158" i="4"/>
  <c r="B158" i="4"/>
  <c r="D158" i="4" l="1"/>
  <c r="E158" i="4" s="1"/>
  <c r="A160" i="4"/>
  <c r="B159" i="4"/>
  <c r="C159" i="4"/>
  <c r="D159" i="4" l="1"/>
  <c r="E159" i="4" s="1"/>
  <c r="B160" i="4"/>
  <c r="C160" i="4"/>
  <c r="A161" i="4"/>
  <c r="C161" i="4" l="1"/>
  <c r="B161" i="4"/>
  <c r="A162" i="4"/>
  <c r="D160" i="4"/>
  <c r="E160" i="4" s="1"/>
  <c r="C162" i="4" l="1"/>
  <c r="A163" i="4"/>
  <c r="B162" i="4"/>
  <c r="D161" i="4"/>
  <c r="E161" i="4" s="1"/>
  <c r="B163" i="4" l="1"/>
  <c r="C163" i="4"/>
  <c r="A164" i="4"/>
  <c r="D162" i="4"/>
  <c r="E162" i="4" s="1"/>
  <c r="D163" i="4" l="1"/>
  <c r="E163" i="4" s="1"/>
  <c r="B164" i="4"/>
  <c r="A165" i="4"/>
  <c r="C164" i="4"/>
  <c r="D164" i="4" l="1"/>
  <c r="E164" i="4" s="1"/>
  <c r="A166" i="4"/>
  <c r="B165" i="4"/>
  <c r="C165" i="4"/>
  <c r="D165" i="4" l="1"/>
  <c r="E165" i="4" s="1"/>
  <c r="A167" i="4"/>
  <c r="B166" i="4"/>
  <c r="C166" i="4"/>
  <c r="D166" i="4" l="1"/>
  <c r="E166" i="4" s="1"/>
  <c r="A168" i="4"/>
  <c r="C167" i="4"/>
  <c r="B167" i="4"/>
  <c r="D167" i="4" l="1"/>
  <c r="E167" i="4" s="1"/>
  <c r="C168" i="4"/>
  <c r="B168" i="4"/>
  <c r="A169" i="4"/>
  <c r="D168" i="4" l="1"/>
  <c r="E168" i="4" s="1"/>
  <c r="C169" i="4"/>
  <c r="B169" i="4"/>
  <c r="A170" i="4"/>
  <c r="B170" i="4" l="1"/>
  <c r="C170" i="4"/>
  <c r="A171" i="4"/>
  <c r="D169" i="4"/>
  <c r="E169" i="4" s="1"/>
  <c r="A172" i="4" l="1"/>
  <c r="C171" i="4"/>
  <c r="B171" i="4"/>
  <c r="D170" i="4"/>
  <c r="E170" i="4" s="1"/>
  <c r="D171" i="4" l="1"/>
  <c r="E171" i="4" s="1"/>
  <c r="A173" i="4"/>
  <c r="B172" i="4"/>
  <c r="C172" i="4"/>
  <c r="D172" i="4" s="1"/>
  <c r="E172" i="4" s="1"/>
  <c r="A174" i="4" l="1"/>
  <c r="B173" i="4"/>
  <c r="C173" i="4"/>
  <c r="D173" i="4" l="1"/>
  <c r="E173" i="4" s="1"/>
  <c r="A175" i="4"/>
  <c r="B174" i="4"/>
  <c r="C174" i="4"/>
  <c r="C175" i="4" l="1"/>
  <c r="A176" i="4"/>
  <c r="B175" i="4"/>
  <c r="D174" i="4"/>
  <c r="E174" i="4" s="1"/>
  <c r="B176" i="4" l="1"/>
  <c r="C176" i="4"/>
  <c r="A177" i="4"/>
  <c r="D175" i="4"/>
  <c r="E175" i="4" s="1"/>
  <c r="C177" i="4" l="1"/>
  <c r="A178" i="4"/>
  <c r="B177" i="4"/>
  <c r="D176" i="4"/>
  <c r="E176" i="4" s="1"/>
  <c r="B178" i="4" l="1"/>
  <c r="C178" i="4"/>
  <c r="A179" i="4"/>
  <c r="D177" i="4"/>
  <c r="E177" i="4" s="1"/>
  <c r="C179" i="4" l="1"/>
  <c r="A180" i="4"/>
  <c r="B179" i="4"/>
  <c r="D178" i="4"/>
  <c r="E178" i="4" s="1"/>
  <c r="A181" i="4" l="1"/>
  <c r="B180" i="4"/>
  <c r="C180" i="4"/>
  <c r="D179" i="4"/>
  <c r="E179" i="4" s="1"/>
  <c r="D180" i="4" l="1"/>
  <c r="E180" i="4" s="1"/>
  <c r="A182" i="4"/>
  <c r="B181" i="4"/>
  <c r="C181" i="4"/>
  <c r="D181" i="4" l="1"/>
  <c r="E181" i="4" s="1"/>
  <c r="C182" i="4"/>
  <c r="A183" i="4"/>
  <c r="B182" i="4"/>
  <c r="C183" i="4" l="1"/>
  <c r="B183" i="4"/>
  <c r="A184" i="4"/>
  <c r="D182" i="4"/>
  <c r="E182" i="4" s="1"/>
  <c r="A185" i="4" l="1"/>
  <c r="B184" i="4"/>
  <c r="C184" i="4"/>
  <c r="D183" i="4"/>
  <c r="E183" i="4" s="1"/>
  <c r="D184" i="4" l="1"/>
  <c r="E184" i="4" s="1"/>
  <c r="A186" i="4"/>
  <c r="C185" i="4"/>
  <c r="B185" i="4"/>
  <c r="D185" i="4" l="1"/>
  <c r="E185" i="4" s="1"/>
  <c r="A187" i="4"/>
  <c r="B186" i="4"/>
  <c r="C186" i="4"/>
  <c r="D186" i="4" l="1"/>
  <c r="E186" i="4" s="1"/>
  <c r="A188" i="4"/>
  <c r="C187" i="4"/>
  <c r="B187" i="4"/>
  <c r="D187" i="4" l="1"/>
  <c r="E187" i="4" s="1"/>
  <c r="A189" i="4"/>
  <c r="B188" i="4"/>
  <c r="C188" i="4"/>
  <c r="D188" i="4" l="1"/>
  <c r="E188" i="4" s="1"/>
  <c r="B189" i="4"/>
  <c r="C189" i="4"/>
  <c r="A190" i="4"/>
  <c r="B190" i="4" l="1"/>
  <c r="C190" i="4"/>
  <c r="A191" i="4"/>
  <c r="D189" i="4"/>
  <c r="E189" i="4" s="1"/>
  <c r="B191" i="4" l="1"/>
  <c r="C191" i="4"/>
  <c r="A192" i="4"/>
  <c r="D190" i="4"/>
  <c r="E190" i="4" s="1"/>
  <c r="B192" i="4" l="1"/>
  <c r="C192" i="4"/>
  <c r="A193" i="4"/>
  <c r="D191" i="4"/>
  <c r="E191" i="4" s="1"/>
  <c r="C193" i="4" l="1"/>
  <c r="A194" i="4"/>
  <c r="B193" i="4"/>
  <c r="D192" i="4"/>
  <c r="E192" i="4" s="1"/>
  <c r="B194" i="4" l="1"/>
  <c r="A195" i="4"/>
  <c r="C194" i="4"/>
  <c r="D193" i="4"/>
  <c r="E193" i="4" s="1"/>
  <c r="D194" i="4" l="1"/>
  <c r="E194" i="4" s="1"/>
  <c r="B195" i="4"/>
  <c r="C195" i="4"/>
  <c r="A196" i="4"/>
  <c r="B196" i="4" l="1"/>
  <c r="C196" i="4"/>
  <c r="A197" i="4"/>
  <c r="D195" i="4"/>
  <c r="E195" i="4" s="1"/>
  <c r="B197" i="4" l="1"/>
  <c r="C197" i="4"/>
  <c r="A198" i="4"/>
  <c r="D196" i="4"/>
  <c r="E196" i="4" s="1"/>
  <c r="A199" i="4" l="1"/>
  <c r="C198" i="4"/>
  <c r="D197" i="4"/>
  <c r="E197" i="4" s="1"/>
  <c r="D198" i="4" l="1"/>
  <c r="E198" i="4" s="1"/>
  <c r="A200" i="4"/>
  <c r="B199" i="4"/>
  <c r="C199" i="4"/>
  <c r="D199" i="4" l="1"/>
  <c r="E199" i="4" s="1"/>
  <c r="A201" i="4"/>
  <c r="B200" i="4"/>
  <c r="C200" i="4"/>
  <c r="D200" i="4" l="1"/>
  <c r="E200" i="4" s="1"/>
  <c r="B201" i="4"/>
  <c r="C201" i="4"/>
  <c r="A202" i="4"/>
  <c r="A203" i="4" l="1"/>
  <c r="B202" i="4"/>
  <c r="C202" i="4"/>
  <c r="D201" i="4"/>
  <c r="E201" i="4" s="1"/>
  <c r="D202" i="4" l="1"/>
  <c r="E202" i="4" s="1"/>
  <c r="B203" i="4"/>
  <c r="C203" i="4"/>
  <c r="A204" i="4"/>
  <c r="D203" i="4" l="1"/>
  <c r="E203" i="4" s="1"/>
  <c r="B204" i="4"/>
  <c r="C204" i="4"/>
  <c r="A205" i="4"/>
  <c r="D204" i="4" l="1"/>
  <c r="E204" i="4" s="1"/>
  <c r="A206" i="4"/>
  <c r="C205" i="4"/>
  <c r="B205" i="4"/>
  <c r="D205" i="4" l="1"/>
  <c r="E205" i="4" s="1"/>
  <c r="B206" i="4"/>
  <c r="A207" i="4"/>
  <c r="C206" i="4"/>
  <c r="D206" i="4" l="1"/>
  <c r="E206" i="4" s="1"/>
  <c r="A208" i="4"/>
  <c r="B207" i="4"/>
  <c r="C207" i="4"/>
  <c r="D207" i="4" l="1"/>
  <c r="E207" i="4" s="1"/>
  <c r="C208" i="4"/>
  <c r="B208" i="4"/>
  <c r="A209" i="4"/>
  <c r="C209" i="4" l="1"/>
  <c r="B209" i="4"/>
  <c r="A210" i="4"/>
  <c r="D208" i="4"/>
  <c r="E208" i="4" s="1"/>
  <c r="B210" i="4" l="1"/>
  <c r="C210" i="4"/>
  <c r="A211" i="4"/>
  <c r="D209" i="4"/>
  <c r="E209" i="4" s="1"/>
  <c r="B211" i="4" l="1"/>
  <c r="A212" i="4"/>
  <c r="C211" i="4"/>
  <c r="D210" i="4"/>
  <c r="E210" i="4" s="1"/>
  <c r="D211" i="4" l="1"/>
  <c r="E211" i="4" s="1"/>
  <c r="B212" i="4"/>
  <c r="C212" i="4"/>
  <c r="A213" i="4"/>
  <c r="D212" i="4" l="1"/>
  <c r="E212" i="4" s="1"/>
  <c r="A214" i="4"/>
  <c r="C213" i="4"/>
  <c r="B213" i="4"/>
  <c r="D213" i="4" l="1"/>
  <c r="E213" i="4" s="1"/>
  <c r="A215" i="4"/>
  <c r="C214" i="4"/>
  <c r="B214" i="4"/>
  <c r="D214" i="4" l="1"/>
  <c r="E214" i="4" s="1"/>
  <c r="A216" i="4"/>
  <c r="C215" i="4"/>
  <c r="B215" i="4"/>
  <c r="D215" i="4" l="1"/>
  <c r="E215" i="4" s="1"/>
  <c r="B216" i="4"/>
  <c r="C216" i="4"/>
  <c r="A217" i="4"/>
  <c r="B217" i="4" l="1"/>
  <c r="C217" i="4"/>
  <c r="A218" i="4"/>
  <c r="D216" i="4"/>
  <c r="E216" i="4" s="1"/>
  <c r="C218" i="4" l="1"/>
  <c r="A219" i="4"/>
  <c r="B218" i="4"/>
  <c r="D217" i="4"/>
  <c r="E217" i="4" s="1"/>
  <c r="B219" i="4" l="1"/>
  <c r="A220" i="4"/>
  <c r="C219" i="4"/>
  <c r="D218" i="4"/>
  <c r="E218" i="4" s="1"/>
  <c r="D219" i="4" l="1"/>
  <c r="E219" i="4" s="1"/>
  <c r="A221" i="4"/>
  <c r="B220" i="4"/>
  <c r="C220" i="4"/>
  <c r="A222" i="4" l="1"/>
  <c r="C221" i="4"/>
  <c r="B221" i="4"/>
  <c r="D220" i="4"/>
  <c r="E220" i="4" s="1"/>
  <c r="D221" i="4" l="1"/>
  <c r="E221" i="4" s="1"/>
  <c r="B222" i="4"/>
  <c r="A223" i="4"/>
  <c r="C222" i="4"/>
  <c r="D222" i="4" l="1"/>
  <c r="E222" i="4" s="1"/>
  <c r="C223" i="4"/>
  <c r="A224" i="4"/>
  <c r="B223" i="4"/>
  <c r="D223" i="4" l="1"/>
  <c r="E223" i="4" s="1"/>
  <c r="B224" i="4"/>
  <c r="C224" i="4"/>
  <c r="A225" i="4"/>
  <c r="A226" i="4" l="1"/>
  <c r="B225" i="4"/>
  <c r="C225" i="4"/>
  <c r="D224" i="4"/>
  <c r="E224" i="4" s="1"/>
  <c r="D225" i="4" l="1"/>
  <c r="E225" i="4" s="1"/>
  <c r="A227" i="4"/>
  <c r="B226" i="4"/>
  <c r="C226" i="4"/>
  <c r="D226" i="4" l="1"/>
  <c r="E226" i="4" s="1"/>
  <c r="A228" i="4"/>
  <c r="C227" i="4"/>
  <c r="B227" i="4"/>
  <c r="D227" i="4" l="1"/>
  <c r="E227" i="4" s="1"/>
  <c r="C228" i="4"/>
  <c r="A229" i="4"/>
  <c r="B228" i="4"/>
  <c r="A230" i="4" l="1"/>
  <c r="C229" i="4"/>
  <c r="B229" i="4"/>
  <c r="D228" i="4"/>
  <c r="E228" i="4" s="1"/>
  <c r="D229" i="4" l="1"/>
  <c r="E229" i="4" s="1"/>
  <c r="A231" i="4"/>
  <c r="C230" i="4"/>
  <c r="B230" i="4"/>
  <c r="D230" i="4" l="1"/>
  <c r="E230" i="4" s="1"/>
  <c r="C231" i="4"/>
  <c r="B231" i="4"/>
  <c r="D231" i="4" l="1"/>
</calcChain>
</file>

<file path=xl/sharedStrings.xml><?xml version="1.0" encoding="utf-8"?>
<sst xmlns="http://schemas.openxmlformats.org/spreadsheetml/2006/main" count="106" uniqueCount="50">
  <si>
    <t>CPI for All Urban Consumers (CPI-U)</t>
  </si>
  <si>
    <t>Original Data Value</t>
  </si>
  <si>
    <t>Series Id:</t>
  </si>
  <si>
    <t>Seasonally Adjusted</t>
  </si>
  <si>
    <t>Series Title:</t>
  </si>
  <si>
    <t>Area:</t>
  </si>
  <si>
    <t>U.S. city average</t>
  </si>
  <si>
    <t>Item:</t>
  </si>
  <si>
    <t>Base Period:</t>
  </si>
  <si>
    <t>1982-84=100</t>
  </si>
  <si>
    <t>Years: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</si>
  <si>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</si>
  <si>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</si>
  <si>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</si>
  <si>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</si>
  <si>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</si>
  <si>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</si>
  <si>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</si>
  <si>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</si>
  <si>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</si>
  <si>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</si>
  <si>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</si>
  <si>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</si>
  <si>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</si>
  <si>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HALF1</t>
  </si>
  <si>
    <t>HALF2</t>
  </si>
  <si>
    <t>Date</t>
  </si>
  <si>
    <t xml:space="preserve">YOY % Change </t>
  </si>
  <si>
    <t>Month</t>
  </si>
  <si>
    <t>CUSR0000SA0L1E</t>
  </si>
  <si>
    <t>All items less food and energy in U.S. city average, all urban consumers, seasonally adjusted</t>
  </si>
  <si>
    <t>All items less food and energy</t>
  </si>
  <si>
    <t>Job Openings and Labor Turnover Survey</t>
  </si>
  <si>
    <t>JTS000000000000000UOR</t>
  </si>
  <si>
    <t>Seasonally adjusted</t>
  </si>
  <si>
    <t>Industry:</t>
  </si>
  <si>
    <t>Total nonfarm</t>
  </si>
  <si>
    <t>State/Region:</t>
  </si>
  <si>
    <t>Total US</t>
  </si>
  <si>
    <t>All areas</t>
  </si>
  <si>
    <t>Data Element:</t>
  </si>
  <si>
    <t>Unemployed persons per job opening ratio</t>
  </si>
  <si>
    <t>Size Class:</t>
  </si>
  <si>
    <t>All size classes</t>
  </si>
  <si>
    <t>Rate/Level:</t>
  </si>
  <si>
    <t>Rate</t>
  </si>
  <si>
    <t>Unempl Persons / Job Open</t>
  </si>
  <si>
    <t>CPI - Less Food &amp; Energy</t>
  </si>
  <si>
    <t xml:space="preserve"> </t>
  </si>
  <si>
    <t>2006 to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</si>
</sst>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[$-409]mmm\-yy;@"/>
    <numFmt numFmtId="165" formatCode="_(* #,##0_);_(* \(#,##0\);_(* &quot;-&quot;??_);_(@_)"/>
    <numFmt numFmtId="166" formatCode="#0.0"/>
    <numFmt numFmtId="167" formatCode="0.0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DBEA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medium">
        <color rgb="FFAAAAAA"/>
      </left>
      <right/>
      <top style="medium">
        <color rgb="FFAAAAAA"/>
      </top>
      <bottom/>
      <diagonal/>
    </border>
    <border>
      <left/>
      <right/>
      <top style="medium">
        <color rgb="FFAAAAAA"/>
      </top>
      <bottom/>
      <diagonal/>
    </border>
    <border>
      <left/>
      <right style="medium">
        <color rgb="FFAAAAAA"/>
      </right>
      <top style="medium">
        <color rgb="FFAAAAA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2" borderId="0" applyNumberFormat="0" applyBorder="0" applyProtection="0">
      <alignment vertical="center"/>
    </xf>
    <xf numFmtId="0" fontId="5" fillId="2" borderId="0"/>
  </cellStyleXfs>
  <cellXfs count="35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10" fontId="0" fillId="0" borderId="0" xfId="1" applyNumberFormat="1" applyFont="1"/>
    <xf numFmtId="0" fontId="4" fillId="2" borderId="0" xfId="0" applyFont="1" applyFill="1" applyAlignment="1">
      <alignment horizontal="left" vertical="top" wrapText="1"/>
    </xf>
    <xf numFmtId="165" fontId="0" fillId="0" borderId="0" xfId="2" applyNumberFormat="1" applyFont="1"/>
    <xf numFmtId="0" fontId="0" fillId="0" borderId="0" xfId="2" applyNumberFormat="1" applyFont="1"/>
    <xf numFmtId="0" fontId="6" fillId="0" borderId="0" xfId="0" applyFont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7" fillId="4" borderId="5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/>
    </xf>
    <xf numFmtId="166" fontId="11" fillId="2" borderId="0" xfId="0" applyNumberFormat="1" applyFont="1" applyFill="1" applyAlignment="1">
      <alignment horizontal="right"/>
    </xf>
    <xf numFmtId="14" fontId="0" fillId="0" borderId="0" xfId="0" applyNumberFormat="1"/>
    <xf numFmtId="166" fontId="3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0" fillId="0" borderId="0" xfId="0" applyAlignment="1">
      <alignment horizontal="center" wrapText="1"/>
    </xf>
    <xf numFmtId="0" fontId="12" fillId="0" borderId="0" xfId="0" applyFont="1"/>
    <xf numFmtId="2" fontId="0" fillId="0" borderId="0" xfId="0" applyNumberFormat="1"/>
    <xf numFmtId="0" fontId="8" fillId="4" borderId="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167" fontId="0" fillId="0" borderId="0" xfId="0" applyNumberFormat="1"/>
    <xf numFmtId="0" fontId="11" fillId="2" borderId="0" xfId="0" applyFont="1" applyFill="1" applyAlignment="1">
      <alignment horizontal="left" vertical="top" wrapText="1"/>
    </xf>
    <xf numFmtId="0" fontId="0" fillId="0" borderId="0" xfId="0"/>
    <xf numFmtId="0" fontId="3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top" wrapText="1"/>
    </xf>
  </cellXfs>
  <cellStyles count="5">
    <cellStyle name="Comma" xfId="2" builtinId="3"/>
    <cellStyle name="Normal" xfId="0" builtinId="0"/>
    <cellStyle name="Normal 2" xfId="3" xr:uid="{00000000-0005-0000-0000-000002000000}"/>
    <cellStyle name="Normal 3" xfId="4" xr:uid="{C32413ED-72E6-4EB9-B20B-10F3D5A95289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638076490129258E-2"/>
          <c:y val="3.2057167468430361E-2"/>
          <c:w val="0.84894107264878749"/>
          <c:h val="0.83698962130367449"/>
        </c:manualLayout>
      </c:layout>
      <c:lineChart>
        <c:grouping val="standard"/>
        <c:varyColors val="0"/>
        <c:ser>
          <c:idx val="0"/>
          <c:order val="0"/>
          <c:tx>
            <c:strRef>
              <c:f>Chart!$D$1</c:f>
              <c:strCache>
                <c:ptCount val="1"/>
                <c:pt idx="0">
                  <c:v>CPI - Less Food &amp; Energy</c:v>
                </c:pt>
              </c:strCache>
            </c:strRef>
          </c:tx>
          <c:spPr>
            <a:ln w="41275" cap="rnd">
              <a:solidFill>
                <a:schemeClr val="bg1">
                  <a:lumMod val="6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Chart!$A$158:$A$231</c:f>
              <c:numCache>
                <c:formatCode>[$-409]mmm\-yy;@</c:formatCode>
                <c:ptCount val="7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</c:numCache>
            </c:numRef>
          </c:cat>
          <c:val>
            <c:numRef>
              <c:f>Chart!$E$158:$E$231</c:f>
              <c:numCache>
                <c:formatCode>0.00%</c:formatCode>
                <c:ptCount val="74"/>
                <c:pt idx="0">
                  <c:v>2.1794329242488475E-2</c:v>
                </c:pt>
                <c:pt idx="1">
                  <c:v>2.1410889637129227E-2</c:v>
                </c:pt>
                <c:pt idx="2">
                  <c:v>2.0665623500122798E-2</c:v>
                </c:pt>
                <c:pt idx="3">
                  <c:v>2.0913377235709074E-2</c:v>
                </c:pt>
                <c:pt idx="4">
                  <c:v>1.9724280075443801E-2</c:v>
                </c:pt>
                <c:pt idx="5">
                  <c:v>2.0746001344216447E-2</c:v>
                </c:pt>
                <c:pt idx="6">
                  <c:v>2.1657049503490455E-2</c:v>
                </c:pt>
                <c:pt idx="7">
                  <c:v>2.3211356735985289E-2</c:v>
                </c:pt>
                <c:pt idx="8">
                  <c:v>2.3300099083477743E-2</c:v>
                </c:pt>
                <c:pt idx="9">
                  <c:v>2.3378148209658223E-2</c:v>
                </c:pt>
                <c:pt idx="10">
                  <c:v>2.3546960942649298E-2</c:v>
                </c:pt>
                <c:pt idx="11">
                  <c:v>2.2905988164406255E-2</c:v>
                </c:pt>
                <c:pt idx="12">
                  <c:v>2.2817391837892886E-2</c:v>
                </c:pt>
                <c:pt idx="13">
                  <c:v>2.3676613601035346E-2</c:v>
                </c:pt>
                <c:pt idx="14">
                  <c:v>2.097741687598198E-2</c:v>
                </c:pt>
                <c:pt idx="15">
                  <c:v>1.4309324152566472E-2</c:v>
                </c:pt>
                <c:pt idx="16">
                  <c:v>1.2184564692601985E-2</c:v>
                </c:pt>
                <c:pt idx="17">
                  <c:v>1.1836841884912408E-2</c:v>
                </c:pt>
                <c:pt idx="18">
                  <c:v>1.5606958371315871E-2</c:v>
                </c:pt>
                <c:pt idx="19">
                  <c:v>1.7223933878284248E-2</c:v>
                </c:pt>
                <c:pt idx="20">
                  <c:v>1.7190644053436621E-2</c:v>
                </c:pt>
                <c:pt idx="21">
                  <c:v>1.6364116692455521E-2</c:v>
                </c:pt>
                <c:pt idx="22">
                  <c:v>1.6693780408814973E-2</c:v>
                </c:pt>
                <c:pt idx="23">
                  <c:v>1.624313961356294E-2</c:v>
                </c:pt>
                <c:pt idx="24">
                  <c:v>1.3872433599783962E-2</c:v>
                </c:pt>
                <c:pt idx="25">
                  <c:v>1.2738901148221515E-2</c:v>
                </c:pt>
                <c:pt idx="26">
                  <c:v>1.6472323949463519E-2</c:v>
                </c:pt>
                <c:pt idx="27">
                  <c:v>2.965237482408023E-2</c:v>
                </c:pt>
                <c:pt idx="28">
                  <c:v>3.7846819284734767E-2</c:v>
                </c:pt>
                <c:pt idx="29">
                  <c:v>4.4231875989753533E-2</c:v>
                </c:pt>
                <c:pt idx="30">
                  <c:v>4.2073533316628664E-2</c:v>
                </c:pt>
                <c:pt idx="31">
                  <c:v>3.9486331224713345E-2</c:v>
                </c:pt>
                <c:pt idx="32">
                  <c:v>4.0136390848278136E-2</c:v>
                </c:pt>
                <c:pt idx="33">
                  <c:v>4.5832621627442505E-2</c:v>
                </c:pt>
                <c:pt idx="34">
                  <c:v>4.9744241261422184E-2</c:v>
                </c:pt>
                <c:pt idx="35">
                  <c:v>5.5041595614427674E-2</c:v>
                </c:pt>
                <c:pt idx="36">
                  <c:v>6.0584432873794336E-2</c:v>
                </c:pt>
                <c:pt idx="37">
                  <c:v>6.4555204301710578E-2</c:v>
                </c:pt>
                <c:pt idx="38">
                  <c:v>6.4803115088063246E-2</c:v>
                </c:pt>
                <c:pt idx="39">
                  <c:v>6.157309612390649E-2</c:v>
                </c:pt>
                <c:pt idx="40">
                  <c:v>6.0198143448886743E-2</c:v>
                </c:pt>
                <c:pt idx="41">
                  <c:v>5.9079709518457646E-2</c:v>
                </c:pt>
                <c:pt idx="42">
                  <c:v>5.900466194610221E-2</c:v>
                </c:pt>
                <c:pt idx="43">
                  <c:v>6.2937915067324601E-2</c:v>
                </c:pt>
                <c:pt idx="44">
                  <c:v>6.6328956446821463E-2</c:v>
                </c:pt>
                <c:pt idx="45">
                  <c:v>6.295779498595766E-2</c:v>
                </c:pt>
                <c:pt idx="46">
                  <c:v>5.9648355215570215E-2</c:v>
                </c:pt>
                <c:pt idx="47">
                  <c:v>5.6840134492200711E-2</c:v>
                </c:pt>
                <c:pt idx="48">
                  <c:v>5.5390709172626229E-2</c:v>
                </c:pt>
                <c:pt idx="49">
                  <c:v>5.4954623667850866E-2</c:v>
                </c:pt>
                <c:pt idx="50">
                  <c:v>5.5628208854015426E-2</c:v>
                </c:pt>
                <c:pt idx="51">
                  <c:v>5.5137464971047434E-2</c:v>
                </c:pt>
                <c:pt idx="52">
                  <c:v>5.3362735798985872E-2</c:v>
                </c:pt>
                <c:pt idx="53">
                  <c:v>4.8576744249325676E-2</c:v>
                </c:pt>
                <c:pt idx="54">
                  <c:v>4.7034702453571997E-2</c:v>
                </c:pt>
                <c:pt idx="55">
                  <c:v>4.4048526208603445E-2</c:v>
                </c:pt>
                <c:pt idx="56">
                  <c:v>4.1353622926032729E-2</c:v>
                </c:pt>
                <c:pt idx="57">
                  <c:v>4.0256395696453673E-2</c:v>
                </c:pt>
                <c:pt idx="58">
                  <c:v>4.0147711077664905E-2</c:v>
                </c:pt>
                <c:pt idx="59">
                  <c:v>3.9136391835001616E-2</c:v>
                </c:pt>
                <c:pt idx="60">
                  <c:v>3.8667261344301762E-2</c:v>
                </c:pt>
                <c:pt idx="61">
                  <c:v>3.7678766972380595E-2</c:v>
                </c:pt>
                <c:pt idx="62">
                  <c:v>3.8145272562212673E-2</c:v>
                </c:pt>
                <c:pt idx="63">
                  <c:v>3.623609253156701E-2</c:v>
                </c:pt>
                <c:pt idx="64">
                  <c:v>3.3905137132139052E-2</c:v>
                </c:pt>
                <c:pt idx="65">
                  <c:v>3.2605557736035129E-2</c:v>
                </c:pt>
                <c:pt idx="66">
                  <c:v>3.2282600603963596E-2</c:v>
                </c:pt>
                <c:pt idx="67">
                  <c:v>3.2918235662659834E-2</c:v>
                </c:pt>
                <c:pt idx="68">
                  <c:v>3.289914234939606E-2</c:v>
                </c:pt>
                <c:pt idx="69">
                  <c:v>3.2928430834240352E-2</c:v>
                </c:pt>
                <c:pt idx="70">
                  <c:v>3.2800530135447259E-2</c:v>
                </c:pt>
                <c:pt idx="71">
                  <c:v>3.2136130000319119E-2</c:v>
                </c:pt>
                <c:pt idx="72">
                  <c:v>3.2920999144371965E-2</c:v>
                </c:pt>
                <c:pt idx="73">
                  <c:v>3.1436675064568931E-2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DE-422E-9C2B-41A3BC632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129312"/>
        <c:axId val="573129728"/>
      </c:lineChart>
      <c:lineChart>
        <c:grouping val="standard"/>
        <c:varyColors val="0"/>
        <c:ser>
          <c:idx val="1"/>
          <c:order val="1"/>
          <c:tx>
            <c:strRef>
              <c:f>'BLS Data Series'!$B$43:$F$43</c:f>
              <c:strCache>
                <c:ptCount val="1"/>
                <c:pt idx="0">
                  <c:v>Unemployed persons per job opening ratio</c:v>
                </c:pt>
              </c:strCache>
            </c:strRef>
          </c:tx>
          <c:spPr>
            <a:ln w="3810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Chart!$A$158:$A$231</c:f>
              <c:numCache>
                <c:formatCode>[$-409]mmm\-yy;@</c:formatCode>
                <c:ptCount val="74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  <c:pt idx="48">
                  <c:v>44927</c:v>
                </c:pt>
                <c:pt idx="49">
                  <c:v>44958</c:v>
                </c:pt>
                <c:pt idx="50">
                  <c:v>44986</c:v>
                </c:pt>
                <c:pt idx="51">
                  <c:v>45017</c:v>
                </c:pt>
                <c:pt idx="52">
                  <c:v>45047</c:v>
                </c:pt>
                <c:pt idx="53">
                  <c:v>45078</c:v>
                </c:pt>
                <c:pt idx="54">
                  <c:v>45108</c:v>
                </c:pt>
                <c:pt idx="55">
                  <c:v>45139</c:v>
                </c:pt>
                <c:pt idx="56">
                  <c:v>45170</c:v>
                </c:pt>
                <c:pt idx="57">
                  <c:v>45200</c:v>
                </c:pt>
                <c:pt idx="58">
                  <c:v>45231</c:v>
                </c:pt>
                <c:pt idx="59">
                  <c:v>45261</c:v>
                </c:pt>
                <c:pt idx="60">
                  <c:v>45292</c:v>
                </c:pt>
                <c:pt idx="61">
                  <c:v>45323</c:v>
                </c:pt>
                <c:pt idx="62">
                  <c:v>45352</c:v>
                </c:pt>
                <c:pt idx="63">
                  <c:v>45383</c:v>
                </c:pt>
                <c:pt idx="64">
                  <c:v>45413</c:v>
                </c:pt>
                <c:pt idx="65">
                  <c:v>45444</c:v>
                </c:pt>
                <c:pt idx="66">
                  <c:v>45474</c:v>
                </c:pt>
                <c:pt idx="67">
                  <c:v>45505</c:v>
                </c:pt>
                <c:pt idx="68">
                  <c:v>45536</c:v>
                </c:pt>
                <c:pt idx="69">
                  <c:v>45566</c:v>
                </c:pt>
                <c:pt idx="70">
                  <c:v>45597</c:v>
                </c:pt>
                <c:pt idx="71">
                  <c:v>45627</c:v>
                </c:pt>
                <c:pt idx="72">
                  <c:v>45658</c:v>
                </c:pt>
                <c:pt idx="73">
                  <c:v>45689</c:v>
                </c:pt>
              </c:numCache>
            </c:numRef>
          </c:cat>
          <c:val>
            <c:numRef>
              <c:f>Chart!$F$158:$F$231</c:f>
              <c:numCache>
                <c:formatCode>0.0</c:formatCode>
                <c:ptCount val="74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0.9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0.9</c:v>
                </c:pt>
                <c:pt idx="11">
                  <c:v>0.9</c:v>
                </c:pt>
                <c:pt idx="12">
                  <c:v>0.8</c:v>
                </c:pt>
                <c:pt idx="13">
                  <c:v>0.8</c:v>
                </c:pt>
                <c:pt idx="14">
                  <c:v>1.2</c:v>
                </c:pt>
                <c:pt idx="15">
                  <c:v>5</c:v>
                </c:pt>
                <c:pt idx="16">
                  <c:v>3.7</c:v>
                </c:pt>
                <c:pt idx="17">
                  <c:v>2.9</c:v>
                </c:pt>
                <c:pt idx="18">
                  <c:v>2.5</c:v>
                </c:pt>
                <c:pt idx="19">
                  <c:v>2.1</c:v>
                </c:pt>
                <c:pt idx="20">
                  <c:v>1.9</c:v>
                </c:pt>
                <c:pt idx="21">
                  <c:v>1.6</c:v>
                </c:pt>
                <c:pt idx="22">
                  <c:v>1.6</c:v>
                </c:pt>
                <c:pt idx="23">
                  <c:v>1.6</c:v>
                </c:pt>
                <c:pt idx="24">
                  <c:v>1.4</c:v>
                </c:pt>
                <c:pt idx="25">
                  <c:v>1.3</c:v>
                </c:pt>
                <c:pt idx="26">
                  <c:v>1.2</c:v>
                </c:pt>
                <c:pt idx="27">
                  <c:v>1</c:v>
                </c:pt>
                <c:pt idx="28">
                  <c:v>0.9</c:v>
                </c:pt>
                <c:pt idx="29">
                  <c:v>0.9</c:v>
                </c:pt>
                <c:pt idx="30">
                  <c:v>0.8</c:v>
                </c:pt>
                <c:pt idx="31">
                  <c:v>0.8</c:v>
                </c:pt>
                <c:pt idx="32">
                  <c:v>0.7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0.7</c:v>
                </c:pt>
                <c:pt idx="56">
                  <c:v>0.7</c:v>
                </c:pt>
                <c:pt idx="57">
                  <c:v>0.8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0.8</c:v>
                </c:pt>
                <c:pt idx="62">
                  <c:v>0.8</c:v>
                </c:pt>
                <c:pt idx="63">
                  <c:v>0.9</c:v>
                </c:pt>
                <c:pt idx="64">
                  <c:v>0.8</c:v>
                </c:pt>
                <c:pt idx="65">
                  <c:v>0.9</c:v>
                </c:pt>
                <c:pt idx="66">
                  <c:v>0.9</c:v>
                </c:pt>
                <c:pt idx="67">
                  <c:v>0.9</c:v>
                </c:pt>
                <c:pt idx="68">
                  <c:v>1</c:v>
                </c:pt>
                <c:pt idx="69">
                  <c:v>0.9</c:v>
                </c:pt>
                <c:pt idx="70">
                  <c:v>0.9</c:v>
                </c:pt>
                <c:pt idx="71">
                  <c:v>0.9</c:v>
                </c:pt>
                <c:pt idx="72">
                  <c:v>0.9</c:v>
                </c:pt>
                <c:pt idx="73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DE-422E-9C2B-41A3BC632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3466367"/>
        <c:axId val="47389152"/>
      </c:lineChart>
      <c:dateAx>
        <c:axId val="573129312"/>
        <c:scaling>
          <c:orientation val="minMax"/>
        </c:scaling>
        <c:delete val="0"/>
        <c:axPos val="b"/>
        <c:numFmt formatCode="[$-409]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73129728"/>
        <c:crosses val="autoZero"/>
        <c:auto val="1"/>
        <c:lblOffset val="100"/>
        <c:baseTimeUnit val="months"/>
      </c:dateAx>
      <c:valAx>
        <c:axId val="57312972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YOY Change in Core CPI (All Items Excl. Food and Energy)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573129312"/>
        <c:crossesAt val="43466"/>
        <c:crossBetween val="between"/>
      </c:valAx>
      <c:valAx>
        <c:axId val="47389152"/>
        <c:scaling>
          <c:orientation val="minMax"/>
          <c:max val="6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Unemployed persons per job opening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3466367"/>
        <c:crosses val="max"/>
        <c:crossBetween val="between"/>
      </c:valAx>
      <c:dateAx>
        <c:axId val="883466367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47389152"/>
        <c:crosses val="autoZero"/>
        <c:auto val="1"/>
        <c:lblOffset val="100"/>
        <c:baseTimeUnit val="months"/>
      </c:date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1322636490105366"/>
          <c:y val="4.9787908307730541E-2"/>
          <c:w val="0.43931899683453912"/>
          <c:h val="7.3542946406097792E-2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 b="1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279400</xdr:colOff>
      <xdr:row>2</xdr:row>
      <xdr:rowOff>187325</xdr:rowOff>
    </xdr:from>
    <xdr:to>
      <xdr:col>22</xdr:col>
      <xdr:colOff>331694</xdr:colOff>
      <xdr:row>36</xdr:row>
      <xdr:rowOff>79002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69"/>
  <sheetViews>
    <sheetView topLeftCell="A47" zoomScale="85" zoomScaleNormal="85" workbookViewId="0">
      <selection activeCell="P31" sqref="P31"/>
    </sheetView>
  </sheetViews>
  <sheetFormatPr defaultRowHeight="14.5" x14ac:dyDescent="0.35"/>
  <cols>
    <col min="1" max="1" width="20" customWidth="1"/>
    <col min="2" max="2" width="12.453125" customWidth="1"/>
  </cols>
  <sheetData>
    <row r="1" spans="1:15" x14ac:dyDescent="0.35">
      <c r="G1" s="22"/>
    </row>
    <row r="2" spans="1:15" ht="15.5" x14ac:dyDescent="0.35">
      <c r="A2" s="33" t="s">
        <v>0</v>
      </c>
      <c r="B2" s="28"/>
      <c r="C2" s="28"/>
      <c r="D2" s="28"/>
      <c r="E2" s="28"/>
      <c r="F2" s="28"/>
      <c r="G2" s="22"/>
    </row>
    <row r="3" spans="1:15" ht="15.5" x14ac:dyDescent="0.35">
      <c r="A3" s="33" t="s">
        <v>1</v>
      </c>
      <c r="B3" s="28"/>
      <c r="C3" s="28"/>
      <c r="D3" s="28"/>
      <c r="E3" s="28"/>
      <c r="F3" s="28"/>
      <c r="G3" s="22"/>
    </row>
    <row r="4" spans="1:15" x14ac:dyDescent="0.35">
      <c r="A4" s="28"/>
      <c r="B4" s="28"/>
      <c r="C4" s="28"/>
      <c r="D4" s="28"/>
      <c r="E4" s="28"/>
      <c r="F4" s="28"/>
    </row>
    <row r="5" spans="1:15" x14ac:dyDescent="0.35">
      <c r="A5" s="5" t="s">
        <v>2</v>
      </c>
      <c r="B5" s="31" t="s">
        <v>29</v>
      </c>
      <c r="C5" s="28"/>
      <c r="D5" s="28"/>
      <c r="E5" s="28"/>
      <c r="F5" s="28"/>
    </row>
    <row r="6" spans="1:15" x14ac:dyDescent="0.35">
      <c r="A6" s="34" t="s">
        <v>3</v>
      </c>
      <c r="B6" s="28"/>
      <c r="C6" s="28"/>
      <c r="D6" s="28"/>
      <c r="E6" s="28"/>
      <c r="F6" s="28"/>
    </row>
    <row r="7" spans="1:15" ht="29.15" customHeight="1" x14ac:dyDescent="0.35">
      <c r="A7" s="5" t="s">
        <v>4</v>
      </c>
      <c r="B7" s="31" t="s">
        <v>30</v>
      </c>
      <c r="C7" s="28"/>
      <c r="D7" s="28"/>
      <c r="E7" s="28"/>
      <c r="F7" s="28"/>
    </row>
    <row r="8" spans="1:15" x14ac:dyDescent="0.35">
      <c r="A8" s="5" t="s">
        <v>5</v>
      </c>
      <c r="B8" s="31" t="s">
        <v>6</v>
      </c>
      <c r="C8" s="28"/>
      <c r="D8" s="28"/>
      <c r="E8" s="28"/>
      <c r="F8" s="28"/>
    </row>
    <row r="9" spans="1:15" x14ac:dyDescent="0.35">
      <c r="A9" s="5" t="s">
        <v>7</v>
      </c>
      <c r="B9" s="31" t="s">
        <v>31</v>
      </c>
      <c r="C9" s="28"/>
      <c r="D9" s="28"/>
      <c r="E9" s="28"/>
      <c r="F9" s="28"/>
    </row>
    <row r="10" spans="1:15" x14ac:dyDescent="0.35">
      <c r="A10" s="5" t="s">
        <v>8</v>
      </c>
      <c r="B10" s="31" t="s">
        <v>9</v>
      </c>
      <c r="C10" s="28"/>
      <c r="D10" s="28"/>
      <c r="E10" s="28"/>
      <c r="F10" s="28"/>
    </row>
    <row r="11" spans="1:15" x14ac:dyDescent="0.35">
      <c r="A11" s="5" t="s">
        <v>10</v>
      </c>
      <c r="B11" s="29" t="s">
        <v>49</v>
      </c>
      <c r="C11" s="28"/>
      <c r="D11" s="28"/>
      <c r="E11" s="28"/>
      <c r="F11" s="28"/>
    </row>
    <row r="12" spans="1:15" ht="15" thickBot="1" x14ac:dyDescent="0.4">
      <c r="B12" s="1" t="s">
        <v>12</v>
      </c>
      <c r="C12" s="1" t="s">
        <v>13</v>
      </c>
      <c r="D12" s="1" t="s">
        <v>14</v>
      </c>
      <c r="E12" s="1" t="s">
        <v>15</v>
      </c>
      <c r="F12" s="1" t="s">
        <v>16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21</v>
      </c>
      <c r="L12" s="1" t="s">
        <v>22</v>
      </c>
      <c r="M12" s="1" t="s">
        <v>23</v>
      </c>
    </row>
    <row r="13" spans="1:15" ht="15.5" thickTop="1" thickBot="1" x14ac:dyDescent="0.4">
      <c r="A13" s="1" t="s">
        <v>11</v>
      </c>
      <c r="B13" s="1">
        <v>1</v>
      </c>
      <c r="C13" s="1">
        <f>B13+1</f>
        <v>2</v>
      </c>
      <c r="D13" s="1">
        <f t="shared" ref="D13:M13" si="0">C13+1</f>
        <v>3</v>
      </c>
      <c r="E13" s="1">
        <f t="shared" si="0"/>
        <v>4</v>
      </c>
      <c r="F13" s="1">
        <f t="shared" si="0"/>
        <v>5</v>
      </c>
      <c r="G13" s="1">
        <f t="shared" si="0"/>
        <v>6</v>
      </c>
      <c r="H13" s="1">
        <f t="shared" si="0"/>
        <v>7</v>
      </c>
      <c r="I13" s="1">
        <f t="shared" si="0"/>
        <v>8</v>
      </c>
      <c r="J13" s="1">
        <f t="shared" si="0"/>
        <v>9</v>
      </c>
      <c r="K13" s="1">
        <f t="shared" si="0"/>
        <v>10</v>
      </c>
      <c r="L13" s="1">
        <f t="shared" si="0"/>
        <v>11</v>
      </c>
      <c r="M13" s="1">
        <f t="shared" si="0"/>
        <v>12</v>
      </c>
      <c r="N13" s="1" t="s">
        <v>24</v>
      </c>
      <c r="O13" s="1" t="s">
        <v>25</v>
      </c>
    </row>
    <row r="14" spans="1:15" ht="15" thickTop="1" x14ac:dyDescent="0.35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1"/>
    </row>
    <row r="15" spans="1:15" x14ac:dyDescent="0.35">
      <c r="A15" s="12">
        <v>2006</v>
      </c>
      <c r="B15" s="24">
        <v>203.2</v>
      </c>
      <c r="C15" s="24">
        <v>203.6</v>
      </c>
      <c r="D15" s="24">
        <v>204.3</v>
      </c>
      <c r="E15" s="24">
        <v>204.8</v>
      </c>
      <c r="F15" s="24">
        <v>205.4</v>
      </c>
      <c r="G15" s="24">
        <v>205.9</v>
      </c>
      <c r="H15" s="24">
        <v>206.3</v>
      </c>
      <c r="I15" s="24">
        <v>206.8</v>
      </c>
      <c r="J15" s="24">
        <v>207.2</v>
      </c>
      <c r="K15" s="24">
        <v>207.6</v>
      </c>
      <c r="L15" s="24">
        <v>207.8</v>
      </c>
      <c r="M15" s="24">
        <v>208.1</v>
      </c>
      <c r="N15" t="s">
        <v>48</v>
      </c>
      <c r="O15" t="s">
        <v>48</v>
      </c>
    </row>
    <row r="16" spans="1:15" x14ac:dyDescent="0.35">
      <c r="A16" s="13">
        <v>2007</v>
      </c>
      <c r="B16" s="25">
        <v>208.6</v>
      </c>
      <c r="C16" s="25">
        <v>209.13499999999999</v>
      </c>
      <c r="D16" s="25">
        <v>209.41800000000001</v>
      </c>
      <c r="E16" s="25">
        <v>209.74700000000001</v>
      </c>
      <c r="F16" s="25">
        <v>210.05799999999999</v>
      </c>
      <c r="G16" s="25">
        <v>210.392</v>
      </c>
      <c r="H16" s="25">
        <v>210.773</v>
      </c>
      <c r="I16" s="25">
        <v>211.119</v>
      </c>
      <c r="J16" s="25">
        <v>211.554</v>
      </c>
      <c r="K16" s="25">
        <v>212.077</v>
      </c>
      <c r="L16" s="25">
        <v>212.66</v>
      </c>
      <c r="M16" s="25">
        <v>213.16800000000001</v>
      </c>
      <c r="N16" t="s">
        <v>48</v>
      </c>
      <c r="O16" t="s">
        <v>48</v>
      </c>
    </row>
    <row r="17" spans="1:15" x14ac:dyDescent="0.35">
      <c r="A17" s="12">
        <v>2008</v>
      </c>
      <c r="B17" s="24">
        <v>213.77099999999999</v>
      </c>
      <c r="C17" s="24">
        <v>213.93899999999999</v>
      </c>
      <c r="D17" s="24">
        <v>214.42</v>
      </c>
      <c r="E17" s="24">
        <v>214.56</v>
      </c>
      <c r="F17" s="24">
        <v>214.93600000000001</v>
      </c>
      <c r="G17" s="24">
        <v>215.42400000000001</v>
      </c>
      <c r="H17" s="24">
        <v>215.965</v>
      </c>
      <c r="I17" s="24">
        <v>216.393</v>
      </c>
      <c r="J17" s="24">
        <v>216.71299999999999</v>
      </c>
      <c r="K17" s="24">
        <v>216.78800000000001</v>
      </c>
      <c r="L17" s="24">
        <v>216.947</v>
      </c>
      <c r="M17" s="24">
        <v>216.92500000000001</v>
      </c>
      <c r="N17" t="s">
        <v>48</v>
      </c>
      <c r="O17" t="s">
        <v>48</v>
      </c>
    </row>
    <row r="18" spans="1:15" x14ac:dyDescent="0.35">
      <c r="A18" s="13">
        <v>2009</v>
      </c>
      <c r="B18" s="25">
        <v>217.346</v>
      </c>
      <c r="C18" s="25">
        <v>217.792</v>
      </c>
      <c r="D18" s="25">
        <v>218.25299999999999</v>
      </c>
      <c r="E18" s="25">
        <v>218.70599999999999</v>
      </c>
      <c r="F18" s="25">
        <v>218.904</v>
      </c>
      <c r="G18" s="25">
        <v>219.11199999999999</v>
      </c>
      <c r="H18" s="25">
        <v>219.26300000000001</v>
      </c>
      <c r="I18" s="25">
        <v>219.49600000000001</v>
      </c>
      <c r="J18" s="25">
        <v>219.92</v>
      </c>
      <c r="K18" s="25">
        <v>220.501</v>
      </c>
      <c r="L18" s="25">
        <v>220.666</v>
      </c>
      <c r="M18" s="25">
        <v>220.881</v>
      </c>
      <c r="N18" t="s">
        <v>48</v>
      </c>
      <c r="O18" t="s">
        <v>48</v>
      </c>
    </row>
    <row r="19" spans="1:15" x14ac:dyDescent="0.35">
      <c r="A19" s="12">
        <v>2010</v>
      </c>
      <c r="B19" s="24">
        <v>220.63300000000001</v>
      </c>
      <c r="C19" s="24">
        <v>220.73099999999999</v>
      </c>
      <c r="D19" s="24">
        <v>220.78299999999999</v>
      </c>
      <c r="E19" s="24">
        <v>220.822</v>
      </c>
      <c r="F19" s="24">
        <v>220.96199999999999</v>
      </c>
      <c r="G19" s="24">
        <v>221.19399999999999</v>
      </c>
      <c r="H19" s="24">
        <v>221.363</v>
      </c>
      <c r="I19" s="24">
        <v>221.50899999999999</v>
      </c>
      <c r="J19" s="24">
        <v>221.71100000000001</v>
      </c>
      <c r="K19" s="24">
        <v>221.83</v>
      </c>
      <c r="L19" s="24">
        <v>222.149</v>
      </c>
      <c r="M19" s="24">
        <v>222.34299999999999</v>
      </c>
      <c r="N19" t="s">
        <v>48</v>
      </c>
      <c r="O19" t="s">
        <v>48</v>
      </c>
    </row>
    <row r="20" spans="1:15" x14ac:dyDescent="0.35">
      <c r="A20" s="13">
        <v>2011</v>
      </c>
      <c r="B20" s="25">
        <v>222.803</v>
      </c>
      <c r="C20" s="25">
        <v>223.21299999999999</v>
      </c>
      <c r="D20" s="25">
        <v>223.45400000000001</v>
      </c>
      <c r="E20" s="25">
        <v>223.727</v>
      </c>
      <c r="F20" s="25">
        <v>224.17500000000001</v>
      </c>
      <c r="G20" s="25">
        <v>224.697</v>
      </c>
      <c r="H20" s="25">
        <v>225.21799999999999</v>
      </c>
      <c r="I20" s="25">
        <v>225.86199999999999</v>
      </c>
      <c r="J20" s="25">
        <v>226.11799999999999</v>
      </c>
      <c r="K20" s="25">
        <v>226.506</v>
      </c>
      <c r="L20" s="25">
        <v>226.899</v>
      </c>
      <c r="M20" s="25">
        <v>227.405</v>
      </c>
      <c r="N20" t="s">
        <v>48</v>
      </c>
      <c r="O20" t="s">
        <v>48</v>
      </c>
    </row>
    <row r="21" spans="1:15" x14ac:dyDescent="0.35">
      <c r="A21" s="12">
        <v>2012</v>
      </c>
      <c r="B21" s="24">
        <v>227.87700000000001</v>
      </c>
      <c r="C21" s="24">
        <v>228.03399999999999</v>
      </c>
      <c r="D21" s="24">
        <v>228.47800000000001</v>
      </c>
      <c r="E21" s="24">
        <v>228.905</v>
      </c>
      <c r="F21" s="24">
        <v>229.22399999999999</v>
      </c>
      <c r="G21" s="24">
        <v>229.62299999999999</v>
      </c>
      <c r="H21" s="24">
        <v>229.97</v>
      </c>
      <c r="I21" s="24">
        <v>230.233</v>
      </c>
      <c r="J21" s="24">
        <v>230.65899999999999</v>
      </c>
      <c r="K21" s="24">
        <v>231.024</v>
      </c>
      <c r="L21" s="24">
        <v>231.33</v>
      </c>
      <c r="M21" s="24">
        <v>231.72499999999999</v>
      </c>
      <c r="N21" t="s">
        <v>48</v>
      </c>
      <c r="O21" t="s">
        <v>48</v>
      </c>
    </row>
    <row r="22" spans="1:15" x14ac:dyDescent="0.35">
      <c r="A22" s="13">
        <v>2013</v>
      </c>
      <c r="B22" s="25">
        <v>232.22900000000001</v>
      </c>
      <c r="C22" s="25">
        <v>232.56899999999999</v>
      </c>
      <c r="D22" s="25">
        <v>232.79400000000001</v>
      </c>
      <c r="E22" s="25">
        <v>232.83199999999999</v>
      </c>
      <c r="F22" s="25">
        <v>232.99600000000001</v>
      </c>
      <c r="G22" s="25">
        <v>233.35</v>
      </c>
      <c r="H22" s="25">
        <v>233.88</v>
      </c>
      <c r="I22" s="25">
        <v>234.33600000000001</v>
      </c>
      <c r="J22" s="25">
        <v>234.7</v>
      </c>
      <c r="K22" s="25">
        <v>234.92099999999999</v>
      </c>
      <c r="L22" s="25">
        <v>235.35900000000001</v>
      </c>
      <c r="M22" s="25">
        <v>235.75899999999999</v>
      </c>
      <c r="N22" t="s">
        <v>48</v>
      </c>
      <c r="O22" t="s">
        <v>48</v>
      </c>
    </row>
    <row r="23" spans="1:15" x14ac:dyDescent="0.35">
      <c r="A23" s="12">
        <v>2014</v>
      </c>
      <c r="B23" s="24">
        <v>235.96100000000001</v>
      </c>
      <c r="C23" s="24">
        <v>236.185</v>
      </c>
      <c r="D23" s="24">
        <v>236.625</v>
      </c>
      <c r="E23" s="24">
        <v>237.072</v>
      </c>
      <c r="F23" s="24">
        <v>237.529</v>
      </c>
      <c r="G23" s="24">
        <v>237.83699999999999</v>
      </c>
      <c r="H23" s="24">
        <v>238.19499999999999</v>
      </c>
      <c r="I23" s="24">
        <v>238.405</v>
      </c>
      <c r="J23" s="24">
        <v>238.786</v>
      </c>
      <c r="K23" s="24">
        <v>239.191</v>
      </c>
      <c r="L23" s="24">
        <v>239.458</v>
      </c>
      <c r="M23" s="24">
        <v>239.584</v>
      </c>
      <c r="N23" t="s">
        <v>48</v>
      </c>
      <c r="O23" t="s">
        <v>48</v>
      </c>
    </row>
    <row r="24" spans="1:15" x14ac:dyDescent="0.35">
      <c r="A24" s="13">
        <v>2015</v>
      </c>
      <c r="B24" s="25">
        <v>239.81100000000001</v>
      </c>
      <c r="C24" s="25">
        <v>240.172</v>
      </c>
      <c r="D24" s="25">
        <v>240.755</v>
      </c>
      <c r="E24" s="25">
        <v>241.346</v>
      </c>
      <c r="F24" s="25">
        <v>241.68799999999999</v>
      </c>
      <c r="G24" s="25">
        <v>242.06399999999999</v>
      </c>
      <c r="H24" s="25">
        <v>242.565</v>
      </c>
      <c r="I24" s="25">
        <v>242.81700000000001</v>
      </c>
      <c r="J24" s="25">
        <v>243.316</v>
      </c>
      <c r="K24" s="25">
        <v>243.768</v>
      </c>
      <c r="L24" s="25">
        <v>244.24100000000001</v>
      </c>
      <c r="M24" s="25">
        <v>244.547</v>
      </c>
      <c r="N24" t="s">
        <v>48</v>
      </c>
      <c r="O24" t="s">
        <v>48</v>
      </c>
    </row>
    <row r="25" spans="1:15" x14ac:dyDescent="0.35">
      <c r="A25" s="12">
        <v>2016</v>
      </c>
      <c r="B25" s="24">
        <v>244.95500000000001</v>
      </c>
      <c r="C25" s="24">
        <v>245.51</v>
      </c>
      <c r="D25" s="24">
        <v>245.91300000000001</v>
      </c>
      <c r="E25" s="24">
        <v>246.55099999999999</v>
      </c>
      <c r="F25" s="24">
        <v>247.137</v>
      </c>
      <c r="G25" s="24">
        <v>247.54</v>
      </c>
      <c r="H25" s="24">
        <v>247.82900000000001</v>
      </c>
      <c r="I25" s="24">
        <v>248.423</v>
      </c>
      <c r="J25" s="24">
        <v>248.84200000000001</v>
      </c>
      <c r="K25" s="24">
        <v>249.142</v>
      </c>
      <c r="L25" s="24">
        <v>249.48099999999999</v>
      </c>
      <c r="M25" s="24">
        <v>249.92</v>
      </c>
      <c r="N25" t="s">
        <v>48</v>
      </c>
      <c r="O25" t="s">
        <v>48</v>
      </c>
    </row>
    <row r="26" spans="1:15" x14ac:dyDescent="0.35">
      <c r="A26" s="13">
        <v>2017</v>
      </c>
      <c r="B26" s="25">
        <v>250.46700000000001</v>
      </c>
      <c r="C26" s="25">
        <v>250.99799999999999</v>
      </c>
      <c r="D26" s="25">
        <v>250.94399999999999</v>
      </c>
      <c r="E26" s="25">
        <v>251.227</v>
      </c>
      <c r="F26" s="25">
        <v>251.43</v>
      </c>
      <c r="G26" s="25">
        <v>251.74600000000001</v>
      </c>
      <c r="H26" s="25">
        <v>251.98500000000001</v>
      </c>
      <c r="I26" s="25">
        <v>252.535</v>
      </c>
      <c r="J26" s="25">
        <v>252.81200000000001</v>
      </c>
      <c r="K26" s="25">
        <v>253.52600000000001</v>
      </c>
      <c r="L26" s="25">
        <v>253.816</v>
      </c>
      <c r="M26" s="25">
        <v>254.34399999999999</v>
      </c>
      <c r="N26" t="s">
        <v>48</v>
      </c>
      <c r="O26" t="s">
        <v>48</v>
      </c>
    </row>
    <row r="27" spans="1:15" x14ac:dyDescent="0.35">
      <c r="A27" s="12">
        <v>2018</v>
      </c>
      <c r="B27" s="24">
        <v>255.20400000000001</v>
      </c>
      <c r="C27" s="24">
        <v>255.71100000000001</v>
      </c>
      <c r="D27" s="24">
        <v>256.27100000000002</v>
      </c>
      <c r="E27" s="24">
        <v>256.63</v>
      </c>
      <c r="F27" s="24">
        <v>257.14499999999998</v>
      </c>
      <c r="G27" s="24">
        <v>257.399</v>
      </c>
      <c r="H27" s="24">
        <v>257.69900000000001</v>
      </c>
      <c r="I27" s="24">
        <v>257.89100000000002</v>
      </c>
      <c r="J27" s="24">
        <v>258.36799999999999</v>
      </c>
      <c r="K27" s="24">
        <v>258.91699999999997</v>
      </c>
      <c r="L27" s="24">
        <v>259.43900000000002</v>
      </c>
      <c r="M27" s="24">
        <v>260.06299999999999</v>
      </c>
      <c r="N27" t="s">
        <v>48</v>
      </c>
      <c r="O27" t="s">
        <v>48</v>
      </c>
    </row>
    <row r="28" spans="1:15" x14ac:dyDescent="0.35">
      <c r="A28" s="13">
        <v>2019</v>
      </c>
      <c r="B28" s="25">
        <v>260.76600000000002</v>
      </c>
      <c r="C28" s="25">
        <v>261.18599999999998</v>
      </c>
      <c r="D28" s="25">
        <v>261.56700000000001</v>
      </c>
      <c r="E28" s="25">
        <v>261.99700000000001</v>
      </c>
      <c r="F28" s="25">
        <v>262.21699999999998</v>
      </c>
      <c r="G28" s="25">
        <v>262.73899999999998</v>
      </c>
      <c r="H28" s="25">
        <v>263.27999999999997</v>
      </c>
      <c r="I28" s="25">
        <v>263.87700000000001</v>
      </c>
      <c r="J28" s="25">
        <v>264.38799999999998</v>
      </c>
      <c r="K28" s="25">
        <v>264.97000000000003</v>
      </c>
      <c r="L28" s="25">
        <v>265.548</v>
      </c>
      <c r="M28" s="25">
        <v>266.02</v>
      </c>
      <c r="N28" t="s">
        <v>48</v>
      </c>
      <c r="O28" t="s">
        <v>48</v>
      </c>
    </row>
    <row r="29" spans="1:15" x14ac:dyDescent="0.35">
      <c r="A29" s="12">
        <v>2020</v>
      </c>
      <c r="B29" s="24">
        <v>266.71600000000001</v>
      </c>
      <c r="C29" s="24">
        <v>267.37</v>
      </c>
      <c r="D29" s="24">
        <v>267.05399999999997</v>
      </c>
      <c r="E29" s="24">
        <v>265.74599999999998</v>
      </c>
      <c r="F29" s="24">
        <v>265.41199999999998</v>
      </c>
      <c r="G29" s="24">
        <v>265.84899999999999</v>
      </c>
      <c r="H29" s="24">
        <v>267.38900000000001</v>
      </c>
      <c r="I29" s="24">
        <v>268.42200000000003</v>
      </c>
      <c r="J29" s="24">
        <v>268.93299999999999</v>
      </c>
      <c r="K29" s="24">
        <v>269.30599999999998</v>
      </c>
      <c r="L29" s="24">
        <v>269.98099999999999</v>
      </c>
      <c r="M29" s="24">
        <v>270.34100000000001</v>
      </c>
      <c r="N29" t="s">
        <v>48</v>
      </c>
      <c r="O29" t="s">
        <v>48</v>
      </c>
    </row>
    <row r="30" spans="1:15" x14ac:dyDescent="0.35">
      <c r="A30" s="13">
        <v>2021</v>
      </c>
      <c r="B30" s="25">
        <v>270.416</v>
      </c>
      <c r="C30" s="25">
        <v>270.77600000000001</v>
      </c>
      <c r="D30" s="25">
        <v>271.45299999999997</v>
      </c>
      <c r="E30" s="25">
        <v>273.62599999999998</v>
      </c>
      <c r="F30" s="25">
        <v>275.45699999999999</v>
      </c>
      <c r="G30" s="25">
        <v>277.608</v>
      </c>
      <c r="H30" s="25">
        <v>278.63900000000001</v>
      </c>
      <c r="I30" s="25">
        <v>279.02100000000002</v>
      </c>
      <c r="J30" s="25">
        <v>279.72699999999998</v>
      </c>
      <c r="K30" s="25">
        <v>281.649</v>
      </c>
      <c r="L30" s="25">
        <v>283.411</v>
      </c>
      <c r="M30" s="25">
        <v>285.221</v>
      </c>
      <c r="N30" t="s">
        <v>48</v>
      </c>
      <c r="O30" t="s">
        <v>48</v>
      </c>
    </row>
    <row r="31" spans="1:15" x14ac:dyDescent="0.35">
      <c r="A31" s="12">
        <v>2022</v>
      </c>
      <c r="B31" s="24">
        <v>286.79899999999998</v>
      </c>
      <c r="C31" s="24">
        <v>288.25599999999997</v>
      </c>
      <c r="D31" s="24">
        <v>289.04399999999998</v>
      </c>
      <c r="E31" s="24">
        <v>290.47399999999999</v>
      </c>
      <c r="F31" s="24">
        <v>292.03899999999999</v>
      </c>
      <c r="G31" s="24">
        <v>294.00900000000001</v>
      </c>
      <c r="H31" s="24">
        <v>295.08</v>
      </c>
      <c r="I31" s="24">
        <v>296.58199999999999</v>
      </c>
      <c r="J31" s="24">
        <v>298.28100000000001</v>
      </c>
      <c r="K31" s="24">
        <v>299.38099999999997</v>
      </c>
      <c r="L31" s="24">
        <v>300.31599999999997</v>
      </c>
      <c r="M31" s="24">
        <v>301.43299999999999</v>
      </c>
      <c r="N31" t="s">
        <v>48</v>
      </c>
      <c r="O31" t="s">
        <v>48</v>
      </c>
    </row>
    <row r="32" spans="1:15" x14ac:dyDescent="0.35">
      <c r="A32" s="13">
        <v>2023</v>
      </c>
      <c r="B32" s="25">
        <v>302.685</v>
      </c>
      <c r="C32" s="25">
        <v>304.09699999999998</v>
      </c>
      <c r="D32" s="25">
        <v>305.12299999999999</v>
      </c>
      <c r="E32" s="25">
        <v>306.49</v>
      </c>
      <c r="F32" s="25">
        <v>307.62299999999999</v>
      </c>
      <c r="G32" s="25">
        <v>308.291</v>
      </c>
      <c r="H32" s="25">
        <v>308.959</v>
      </c>
      <c r="I32" s="25">
        <v>309.64600000000002</v>
      </c>
      <c r="J32" s="25">
        <v>310.61599999999999</v>
      </c>
      <c r="K32" s="25">
        <v>311.43299999999999</v>
      </c>
      <c r="L32" s="25">
        <v>312.37299999999999</v>
      </c>
      <c r="M32" s="25">
        <v>313.23</v>
      </c>
      <c r="N32" t="s">
        <v>48</v>
      </c>
      <c r="O32" t="s">
        <v>48</v>
      </c>
    </row>
    <row r="33" spans="1:15" x14ac:dyDescent="0.35">
      <c r="A33" s="12">
        <v>2024</v>
      </c>
      <c r="B33" s="24">
        <v>314.38900000000001</v>
      </c>
      <c r="C33" s="24">
        <v>315.55500000000001</v>
      </c>
      <c r="D33" s="24">
        <v>316.762</v>
      </c>
      <c r="E33" s="24">
        <v>317.596</v>
      </c>
      <c r="F33" s="24">
        <v>318.053</v>
      </c>
      <c r="G33" s="24">
        <v>318.34300000000002</v>
      </c>
      <c r="H33" s="24">
        <v>318.93299999999999</v>
      </c>
      <c r="I33" s="24">
        <v>319.839</v>
      </c>
      <c r="J33" s="24">
        <v>320.83499999999998</v>
      </c>
      <c r="K33" s="24">
        <v>321.68799999999999</v>
      </c>
      <c r="L33" s="24">
        <v>322.61900000000003</v>
      </c>
      <c r="M33" s="24">
        <v>323.29599999999999</v>
      </c>
      <c r="N33" t="s">
        <v>48</v>
      </c>
      <c r="O33" t="s">
        <v>48</v>
      </c>
    </row>
    <row r="34" spans="1:15" x14ac:dyDescent="0.35">
      <c r="A34" s="13">
        <v>2025</v>
      </c>
      <c r="B34" s="25">
        <v>324.73899999999998</v>
      </c>
      <c r="C34" s="25">
        <v>325.47500000000002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</row>
    <row r="35" spans="1:15" ht="15.5" x14ac:dyDescent="0.35">
      <c r="A35" s="30" t="s">
        <v>32</v>
      </c>
      <c r="B35" s="28"/>
      <c r="C35" s="28"/>
      <c r="D35" s="28"/>
      <c r="E35" s="28"/>
      <c r="F35" s="28"/>
      <c r="G35" s="22"/>
    </row>
    <row r="36" spans="1:15" ht="15.5" x14ac:dyDescent="0.35">
      <c r="A36" s="30" t="s">
        <v>1</v>
      </c>
      <c r="B36" s="28"/>
      <c r="C36" s="28"/>
      <c r="D36" s="28"/>
      <c r="E36" s="28"/>
      <c r="F36" s="28"/>
      <c r="G36" s="22"/>
    </row>
    <row r="37" spans="1:15" x14ac:dyDescent="0.35">
      <c r="A37" s="28"/>
      <c r="B37" s="28"/>
      <c r="C37" s="28"/>
      <c r="D37" s="28"/>
      <c r="E37" s="28"/>
      <c r="F37" s="28"/>
      <c r="G37" s="22"/>
    </row>
    <row r="38" spans="1:15" x14ac:dyDescent="0.35">
      <c r="A38" s="14" t="s">
        <v>2</v>
      </c>
      <c r="B38" s="31" t="s">
        <v>33</v>
      </c>
      <c r="C38" s="28"/>
      <c r="D38" s="28"/>
      <c r="E38" s="28"/>
      <c r="F38" s="28"/>
    </row>
    <row r="39" spans="1:15" x14ac:dyDescent="0.35">
      <c r="A39" s="32" t="s">
        <v>34</v>
      </c>
      <c r="B39" s="28"/>
      <c r="C39" s="28"/>
      <c r="D39" s="28"/>
      <c r="E39" s="28"/>
      <c r="F39" s="28"/>
    </row>
    <row r="40" spans="1:15" x14ac:dyDescent="0.35">
      <c r="A40" s="14" t="s">
        <v>35</v>
      </c>
      <c r="B40" s="27" t="s">
        <v>36</v>
      </c>
      <c r="C40" s="28"/>
      <c r="D40" s="28"/>
      <c r="E40" s="28"/>
      <c r="F40" s="28"/>
    </row>
    <row r="41" spans="1:15" x14ac:dyDescent="0.35">
      <c r="A41" s="14" t="s">
        <v>37</v>
      </c>
      <c r="B41" s="27" t="s">
        <v>38</v>
      </c>
      <c r="C41" s="28"/>
      <c r="D41" s="28"/>
      <c r="E41" s="28"/>
      <c r="F41" s="28"/>
    </row>
    <row r="42" spans="1:15" x14ac:dyDescent="0.35">
      <c r="A42" s="14" t="s">
        <v>5</v>
      </c>
      <c r="B42" s="27" t="s">
        <v>39</v>
      </c>
      <c r="C42" s="28"/>
      <c r="D42" s="28"/>
      <c r="E42" s="28"/>
      <c r="F42" s="28"/>
    </row>
    <row r="43" spans="1:15" x14ac:dyDescent="0.35">
      <c r="A43" s="14" t="s">
        <v>40</v>
      </c>
      <c r="B43" s="27" t="s">
        <v>41</v>
      </c>
      <c r="C43" s="28"/>
      <c r="D43" s="28"/>
      <c r="E43" s="28"/>
      <c r="F43" s="28"/>
    </row>
    <row r="44" spans="1:15" x14ac:dyDescent="0.35">
      <c r="A44" s="14" t="s">
        <v>42</v>
      </c>
      <c r="B44" s="27" t="s">
        <v>43</v>
      </c>
      <c r="C44" s="28"/>
      <c r="D44" s="28"/>
      <c r="E44" s="28"/>
      <c r="F44" s="28"/>
    </row>
    <row r="45" spans="1:15" x14ac:dyDescent="0.35">
      <c r="A45" s="14" t="s">
        <v>44</v>
      </c>
      <c r="B45" s="27" t="s">
        <v>45</v>
      </c>
      <c r="C45" s="28"/>
      <c r="D45" s="28"/>
      <c r="E45" s="28"/>
      <c r="F45" s="28"/>
    </row>
    <row r="46" spans="1:15" x14ac:dyDescent="0.35">
      <c r="A46" s="14" t="s">
        <v>10</v>
      </c>
      <c r="B46" s="29" t="s">
        <v>49</v>
      </c>
      <c r="C46" s="28"/>
      <c r="D46" s="28"/>
      <c r="E46" s="28"/>
      <c r="F46" s="28"/>
    </row>
    <row r="48" spans="1:15" ht="15" thickBot="1" x14ac:dyDescent="0.4">
      <c r="B48" s="1">
        <v>1</v>
      </c>
      <c r="C48" s="1">
        <f>B48+1</f>
        <v>2</v>
      </c>
      <c r="D48" s="1">
        <f t="shared" ref="D48" si="1">C48+1</f>
        <v>3</v>
      </c>
      <c r="E48" s="1">
        <f t="shared" ref="E48" si="2">D48+1</f>
        <v>4</v>
      </c>
      <c r="F48" s="1">
        <f t="shared" ref="F48" si="3">E48+1</f>
        <v>5</v>
      </c>
      <c r="G48" s="1">
        <f t="shared" ref="G48" si="4">F48+1</f>
        <v>6</v>
      </c>
      <c r="H48" s="1">
        <f t="shared" ref="H48" si="5">G48+1</f>
        <v>7</v>
      </c>
      <c r="I48" s="1">
        <f t="shared" ref="I48" si="6">H48+1</f>
        <v>8</v>
      </c>
      <c r="J48" s="1">
        <f t="shared" ref="J48" si="7">I48+1</f>
        <v>9</v>
      </c>
      <c r="K48" s="1">
        <f t="shared" ref="K48" si="8">J48+1</f>
        <v>10</v>
      </c>
      <c r="L48" s="1">
        <f t="shared" ref="L48" si="9">K48+1</f>
        <v>11</v>
      </c>
      <c r="M48" s="1">
        <f t="shared" ref="M48" si="10">L48+1</f>
        <v>12</v>
      </c>
    </row>
    <row r="49" spans="1:13" ht="15.5" thickTop="1" thickBot="1" x14ac:dyDescent="0.4">
      <c r="A49" s="15" t="s">
        <v>11</v>
      </c>
      <c r="B49" s="15" t="s">
        <v>12</v>
      </c>
      <c r="C49" s="15" t="s">
        <v>13</v>
      </c>
      <c r="D49" s="15" t="s">
        <v>14</v>
      </c>
      <c r="E49" s="15" t="s">
        <v>15</v>
      </c>
      <c r="F49" s="15" t="s">
        <v>16</v>
      </c>
      <c r="G49" s="15" t="s">
        <v>17</v>
      </c>
      <c r="H49" s="15" t="s">
        <v>18</v>
      </c>
      <c r="I49" s="15" t="s">
        <v>19</v>
      </c>
      <c r="J49" s="15" t="s">
        <v>20</v>
      </c>
      <c r="K49" s="15" t="s">
        <v>21</v>
      </c>
      <c r="L49" s="15" t="s">
        <v>22</v>
      </c>
      <c r="M49" s="15" t="s">
        <v>23</v>
      </c>
    </row>
    <row r="50" spans="1:13" ht="15" thickTop="1" x14ac:dyDescent="0.35">
      <c r="A50" s="16">
        <v>2006</v>
      </c>
      <c r="B50" s="17">
        <v>1.6</v>
      </c>
      <c r="C50" s="17">
        <v>1.7</v>
      </c>
      <c r="D50" s="17">
        <v>1.5</v>
      </c>
      <c r="E50" s="17">
        <v>1.5</v>
      </c>
      <c r="F50" s="17">
        <v>1.6</v>
      </c>
      <c r="G50" s="17">
        <v>1.5</v>
      </c>
      <c r="H50" s="17">
        <v>1.6</v>
      </c>
      <c r="I50" s="17">
        <v>1.5</v>
      </c>
      <c r="J50" s="17">
        <v>1.4</v>
      </c>
      <c r="K50" s="17">
        <v>1.5</v>
      </c>
      <c r="L50" s="17">
        <v>1.5</v>
      </c>
      <c r="M50" s="17">
        <v>1.5</v>
      </c>
    </row>
    <row r="51" spans="1:13" x14ac:dyDescent="0.35">
      <c r="A51" s="16">
        <v>2007</v>
      </c>
      <c r="B51" s="17">
        <v>1.5</v>
      </c>
      <c r="C51" s="17">
        <v>1.5</v>
      </c>
      <c r="D51" s="17">
        <v>1.4</v>
      </c>
      <c r="E51" s="17">
        <v>1.5</v>
      </c>
      <c r="F51" s="17">
        <v>1.5</v>
      </c>
      <c r="G51" s="17">
        <v>1.4</v>
      </c>
      <c r="H51" s="17">
        <v>1.6</v>
      </c>
      <c r="I51" s="17">
        <v>1.6</v>
      </c>
      <c r="J51" s="17">
        <v>1.5</v>
      </c>
      <c r="K51" s="17">
        <v>1.6</v>
      </c>
      <c r="L51" s="17">
        <v>1.6</v>
      </c>
      <c r="M51" s="17">
        <v>1.7</v>
      </c>
    </row>
    <row r="52" spans="1:13" x14ac:dyDescent="0.35">
      <c r="A52" s="16">
        <v>2008</v>
      </c>
      <c r="B52" s="17">
        <v>1.7</v>
      </c>
      <c r="C52" s="17">
        <v>1.8</v>
      </c>
      <c r="D52" s="17">
        <v>1.9</v>
      </c>
      <c r="E52" s="17">
        <v>1.9</v>
      </c>
      <c r="F52" s="17">
        <v>2</v>
      </c>
      <c r="G52" s="17">
        <v>2.2000000000000002</v>
      </c>
      <c r="H52" s="17">
        <v>2.4</v>
      </c>
      <c r="I52" s="17">
        <v>2.6</v>
      </c>
      <c r="J52" s="17">
        <v>2.9</v>
      </c>
      <c r="K52" s="17">
        <v>3</v>
      </c>
      <c r="L52" s="17">
        <v>3.3</v>
      </c>
      <c r="M52" s="17">
        <v>3.6</v>
      </c>
    </row>
    <row r="53" spans="1:13" x14ac:dyDescent="0.35">
      <c r="A53" s="16">
        <v>2009</v>
      </c>
      <c r="B53" s="17">
        <v>4.4000000000000004</v>
      </c>
      <c r="C53" s="17">
        <v>4.5</v>
      </c>
      <c r="D53" s="17">
        <v>5.3</v>
      </c>
      <c r="E53" s="17">
        <v>6</v>
      </c>
      <c r="F53" s="17">
        <v>5.7</v>
      </c>
      <c r="G53" s="17">
        <v>5.9</v>
      </c>
      <c r="H53" s="17">
        <v>6.5</v>
      </c>
      <c r="I53" s="17">
        <v>6.3</v>
      </c>
      <c r="J53" s="17">
        <v>6</v>
      </c>
      <c r="K53" s="17">
        <v>6.4</v>
      </c>
      <c r="L53" s="17">
        <v>6.1</v>
      </c>
      <c r="M53" s="17">
        <v>5.9</v>
      </c>
    </row>
    <row r="54" spans="1:13" x14ac:dyDescent="0.35">
      <c r="A54" s="16">
        <v>2010</v>
      </c>
      <c r="B54" s="17">
        <v>5.3</v>
      </c>
      <c r="C54" s="17">
        <v>5.7</v>
      </c>
      <c r="D54" s="17">
        <v>5.7</v>
      </c>
      <c r="E54" s="17">
        <v>4.9000000000000004</v>
      </c>
      <c r="F54" s="17">
        <v>5</v>
      </c>
      <c r="G54" s="17">
        <v>5.2</v>
      </c>
      <c r="H54" s="17">
        <v>4.7</v>
      </c>
      <c r="I54" s="17">
        <v>4.9000000000000004</v>
      </c>
      <c r="J54" s="17">
        <v>5</v>
      </c>
      <c r="K54" s="17">
        <v>4.5</v>
      </c>
      <c r="L54" s="17">
        <v>4.7</v>
      </c>
      <c r="M54" s="17">
        <v>4.7</v>
      </c>
    </row>
    <row r="55" spans="1:13" x14ac:dyDescent="0.35">
      <c r="A55" s="16">
        <v>2011</v>
      </c>
      <c r="B55" s="17">
        <v>4.5</v>
      </c>
      <c r="C55" s="17">
        <v>4.3</v>
      </c>
      <c r="D55" s="17">
        <v>4.2</v>
      </c>
      <c r="E55" s="17">
        <v>4.3</v>
      </c>
      <c r="F55" s="17">
        <v>4.4000000000000004</v>
      </c>
      <c r="G55" s="17">
        <v>4</v>
      </c>
      <c r="H55" s="17">
        <v>3.8</v>
      </c>
      <c r="I55" s="17">
        <v>4.2</v>
      </c>
      <c r="J55" s="17">
        <v>3.7</v>
      </c>
      <c r="K55" s="17">
        <v>3.8</v>
      </c>
      <c r="L55" s="17">
        <v>3.7</v>
      </c>
      <c r="M55" s="17">
        <v>3.5</v>
      </c>
    </row>
    <row r="56" spans="1:13" x14ac:dyDescent="0.35">
      <c r="A56" s="16">
        <v>2012</v>
      </c>
      <c r="B56" s="17">
        <v>3.3</v>
      </c>
      <c r="C56" s="17">
        <v>3.5</v>
      </c>
      <c r="D56" s="17">
        <v>3.2</v>
      </c>
      <c r="E56" s="17">
        <v>3.3</v>
      </c>
      <c r="F56" s="17">
        <v>3.3</v>
      </c>
      <c r="G56" s="17">
        <v>3.2</v>
      </c>
      <c r="H56" s="17">
        <v>3.4</v>
      </c>
      <c r="I56" s="17">
        <v>3.3</v>
      </c>
      <c r="J56" s="17">
        <v>3.1</v>
      </c>
      <c r="K56" s="17">
        <v>3.2</v>
      </c>
      <c r="L56" s="17">
        <v>3.1</v>
      </c>
      <c r="M56" s="17">
        <v>3.1</v>
      </c>
    </row>
    <row r="57" spans="1:13" x14ac:dyDescent="0.35">
      <c r="A57" s="16">
        <v>2013</v>
      </c>
      <c r="B57" s="17">
        <v>3.2</v>
      </c>
      <c r="C57" s="17">
        <v>3</v>
      </c>
      <c r="D57" s="17">
        <v>2.9</v>
      </c>
      <c r="E57" s="17">
        <v>2.9</v>
      </c>
      <c r="F57" s="17">
        <v>2.8</v>
      </c>
      <c r="G57" s="17">
        <v>2.8</v>
      </c>
      <c r="H57" s="17">
        <v>2.9</v>
      </c>
      <c r="I57" s="17">
        <v>2.8</v>
      </c>
      <c r="J57" s="17">
        <v>2.7</v>
      </c>
      <c r="K57" s="17">
        <v>2.6</v>
      </c>
      <c r="L57" s="17">
        <v>2.6</v>
      </c>
      <c r="M57" s="17">
        <v>2.5</v>
      </c>
    </row>
    <row r="58" spans="1:13" x14ac:dyDescent="0.35">
      <c r="A58" s="16">
        <v>2014</v>
      </c>
      <c r="B58" s="17">
        <v>2.5</v>
      </c>
      <c r="C58" s="17">
        <v>2.4</v>
      </c>
      <c r="D58" s="17">
        <v>2.4</v>
      </c>
      <c r="E58" s="17">
        <v>2.1</v>
      </c>
      <c r="F58" s="17">
        <v>2.1</v>
      </c>
      <c r="G58" s="17">
        <v>1.9</v>
      </c>
      <c r="H58" s="17">
        <v>2</v>
      </c>
      <c r="I58" s="17">
        <v>1.8</v>
      </c>
      <c r="J58" s="17">
        <v>1.9</v>
      </c>
      <c r="K58" s="17">
        <v>1.8</v>
      </c>
      <c r="L58" s="17">
        <v>1.9</v>
      </c>
      <c r="M58" s="17">
        <v>1.7</v>
      </c>
    </row>
    <row r="59" spans="1:13" x14ac:dyDescent="0.35">
      <c r="A59" s="16">
        <v>2015</v>
      </c>
      <c r="B59" s="17">
        <v>1.7</v>
      </c>
      <c r="C59" s="17">
        <v>1.6</v>
      </c>
      <c r="D59" s="17">
        <v>1.6</v>
      </c>
      <c r="E59" s="17">
        <v>1.5</v>
      </c>
      <c r="F59" s="17">
        <v>1.6</v>
      </c>
      <c r="G59" s="17">
        <v>1.6</v>
      </c>
      <c r="H59" s="17">
        <v>1.3</v>
      </c>
      <c r="I59" s="17">
        <v>1.5</v>
      </c>
      <c r="J59" s="17">
        <v>1.4</v>
      </c>
      <c r="K59" s="17">
        <v>1.4</v>
      </c>
      <c r="L59" s="17">
        <v>1.4</v>
      </c>
      <c r="M59" s="17">
        <v>1.4</v>
      </c>
    </row>
    <row r="60" spans="1:13" x14ac:dyDescent="0.35">
      <c r="A60" s="16">
        <v>2016</v>
      </c>
      <c r="B60" s="17">
        <v>1.3</v>
      </c>
      <c r="C60" s="17">
        <v>1.3</v>
      </c>
      <c r="D60" s="17">
        <v>1.3</v>
      </c>
      <c r="E60" s="17">
        <v>1.4</v>
      </c>
      <c r="F60" s="17">
        <v>1.3</v>
      </c>
      <c r="G60" s="17">
        <v>1.3</v>
      </c>
      <c r="H60" s="17">
        <v>1.3</v>
      </c>
      <c r="I60" s="17">
        <v>1.4</v>
      </c>
      <c r="J60" s="17">
        <v>1.4</v>
      </c>
      <c r="K60" s="17">
        <v>1.4</v>
      </c>
      <c r="L60" s="17">
        <v>1.3</v>
      </c>
      <c r="M60" s="17">
        <v>1.3</v>
      </c>
    </row>
    <row r="61" spans="1:13" x14ac:dyDescent="0.35">
      <c r="A61" s="16">
        <v>2017</v>
      </c>
      <c r="B61" s="17">
        <v>1.3</v>
      </c>
      <c r="C61" s="17">
        <v>1.2</v>
      </c>
      <c r="D61" s="17">
        <v>1.2</v>
      </c>
      <c r="E61" s="17">
        <v>1.2</v>
      </c>
      <c r="F61" s="17">
        <v>1.2</v>
      </c>
      <c r="G61" s="17">
        <v>1.1000000000000001</v>
      </c>
      <c r="H61" s="17">
        <v>1.1000000000000001</v>
      </c>
      <c r="I61" s="17">
        <v>1.1000000000000001</v>
      </c>
      <c r="J61" s="17">
        <v>1.1000000000000001</v>
      </c>
      <c r="K61" s="17">
        <v>1</v>
      </c>
      <c r="L61" s="17">
        <v>1.1000000000000001</v>
      </c>
      <c r="M61" s="17">
        <v>1</v>
      </c>
    </row>
    <row r="62" spans="1:13" x14ac:dyDescent="0.35">
      <c r="A62" s="16">
        <v>2018</v>
      </c>
      <c r="B62" s="17">
        <v>1</v>
      </c>
      <c r="C62" s="17">
        <v>1</v>
      </c>
      <c r="D62" s="17">
        <v>0.9</v>
      </c>
      <c r="E62" s="17">
        <v>0.9</v>
      </c>
      <c r="F62" s="17">
        <v>0.9</v>
      </c>
      <c r="G62" s="17">
        <v>0.9</v>
      </c>
      <c r="H62" s="17">
        <v>0.9</v>
      </c>
      <c r="I62" s="17">
        <v>0.9</v>
      </c>
      <c r="J62" s="17">
        <v>0.8</v>
      </c>
      <c r="K62" s="17">
        <v>0.9</v>
      </c>
      <c r="L62" s="17">
        <v>0.8</v>
      </c>
      <c r="M62" s="17">
        <v>0.9</v>
      </c>
    </row>
    <row r="63" spans="1:13" x14ac:dyDescent="0.35">
      <c r="A63" s="16">
        <v>2019</v>
      </c>
      <c r="B63" s="17">
        <v>0.9</v>
      </c>
      <c r="C63" s="17">
        <v>0.9</v>
      </c>
      <c r="D63" s="17">
        <v>0.8</v>
      </c>
      <c r="E63" s="17">
        <v>0.8</v>
      </c>
      <c r="F63" s="17">
        <v>0.8</v>
      </c>
      <c r="G63" s="17">
        <v>0.8</v>
      </c>
      <c r="H63" s="17">
        <v>0.9</v>
      </c>
      <c r="I63" s="17">
        <v>0.8</v>
      </c>
      <c r="J63" s="17">
        <v>0.8</v>
      </c>
      <c r="K63" s="17">
        <v>0.8</v>
      </c>
      <c r="L63" s="17">
        <v>0.9</v>
      </c>
      <c r="M63" s="17">
        <v>0.9</v>
      </c>
    </row>
    <row r="64" spans="1:13" x14ac:dyDescent="0.35">
      <c r="A64" s="16">
        <v>2020</v>
      </c>
      <c r="B64" s="17">
        <v>0.8</v>
      </c>
      <c r="C64" s="17">
        <v>0.8</v>
      </c>
      <c r="D64" s="17">
        <v>1.2</v>
      </c>
      <c r="E64" s="17">
        <v>5</v>
      </c>
      <c r="F64" s="17">
        <v>3.7</v>
      </c>
      <c r="G64" s="17">
        <v>2.9</v>
      </c>
      <c r="H64" s="17">
        <v>2.5</v>
      </c>
      <c r="I64" s="17">
        <v>2.1</v>
      </c>
      <c r="J64" s="17">
        <v>1.9</v>
      </c>
      <c r="K64" s="17">
        <v>1.6</v>
      </c>
      <c r="L64" s="17">
        <v>1.6</v>
      </c>
      <c r="M64" s="17">
        <v>1.6</v>
      </c>
    </row>
    <row r="65" spans="1:13" x14ac:dyDescent="0.35">
      <c r="A65" s="16">
        <v>2021</v>
      </c>
      <c r="B65" s="17">
        <v>1.4</v>
      </c>
      <c r="C65" s="17">
        <v>1.3</v>
      </c>
      <c r="D65" s="17">
        <v>1.2</v>
      </c>
      <c r="E65" s="17">
        <v>1</v>
      </c>
      <c r="F65" s="17">
        <v>0.9</v>
      </c>
      <c r="G65" s="17">
        <v>0.9</v>
      </c>
      <c r="H65" s="17">
        <v>0.8</v>
      </c>
      <c r="I65" s="17">
        <v>0.8</v>
      </c>
      <c r="J65" s="17">
        <v>0.7</v>
      </c>
      <c r="K65" s="17">
        <v>0.6</v>
      </c>
      <c r="L65" s="17">
        <v>0.6</v>
      </c>
      <c r="M65" s="17">
        <v>0.6</v>
      </c>
    </row>
    <row r="66" spans="1:13" x14ac:dyDescent="0.35">
      <c r="A66" s="16">
        <v>2022</v>
      </c>
      <c r="B66" s="17">
        <v>0.6</v>
      </c>
      <c r="C66" s="17">
        <v>0.5</v>
      </c>
      <c r="D66" s="17">
        <v>0.5</v>
      </c>
      <c r="E66" s="17">
        <v>0.5</v>
      </c>
      <c r="F66" s="17">
        <v>0.5</v>
      </c>
      <c r="G66" s="17">
        <v>0.5</v>
      </c>
      <c r="H66" s="17">
        <v>0.5</v>
      </c>
      <c r="I66" s="17">
        <v>0.6</v>
      </c>
      <c r="J66" s="17">
        <v>0.5</v>
      </c>
      <c r="K66" s="17">
        <v>0.6</v>
      </c>
      <c r="L66" s="17">
        <v>0.6</v>
      </c>
      <c r="M66" s="17">
        <v>0.5</v>
      </c>
    </row>
    <row r="67" spans="1:13" x14ac:dyDescent="0.35">
      <c r="A67" s="16">
        <v>2023</v>
      </c>
      <c r="B67" s="19">
        <v>0.6</v>
      </c>
      <c r="C67" s="19">
        <v>0.6</v>
      </c>
      <c r="D67" s="19">
        <v>0.6</v>
      </c>
      <c r="E67" s="19">
        <v>0.6</v>
      </c>
      <c r="F67" s="19">
        <v>0.7</v>
      </c>
      <c r="G67" s="19">
        <v>0.6</v>
      </c>
      <c r="H67" s="19">
        <v>0.7</v>
      </c>
      <c r="I67" s="19">
        <v>0.7</v>
      </c>
      <c r="J67" s="19">
        <v>0.7</v>
      </c>
      <c r="K67" s="19">
        <v>0.8</v>
      </c>
      <c r="L67" s="19">
        <v>0.7</v>
      </c>
      <c r="M67" s="19">
        <v>0.7</v>
      </c>
    </row>
    <row r="68" spans="1:13" x14ac:dyDescent="0.35">
      <c r="A68" s="20">
        <v>2024</v>
      </c>
      <c r="B68" s="19">
        <v>0.7</v>
      </c>
      <c r="C68" s="19">
        <v>0.8</v>
      </c>
      <c r="D68" s="19">
        <v>0.8</v>
      </c>
      <c r="E68" s="19">
        <v>0.9</v>
      </c>
      <c r="F68" s="19">
        <v>0.8</v>
      </c>
      <c r="G68" s="19">
        <v>0.9</v>
      </c>
      <c r="H68" s="19">
        <v>0.9</v>
      </c>
      <c r="I68" s="19">
        <v>0.9</v>
      </c>
      <c r="J68" s="19">
        <v>1</v>
      </c>
      <c r="K68" s="19">
        <v>0.9</v>
      </c>
      <c r="L68" s="19">
        <v>0.9</v>
      </c>
      <c r="M68" s="19">
        <v>0.9</v>
      </c>
    </row>
    <row r="69" spans="1:13" x14ac:dyDescent="0.35">
      <c r="A69" s="20">
        <v>2025</v>
      </c>
      <c r="B69">
        <v>0.9</v>
      </c>
      <c r="C69" s="19">
        <v>0.9</v>
      </c>
    </row>
  </sheetData>
  <mergeCells count="22">
    <mergeCell ref="B7:F7"/>
    <mergeCell ref="B8:F8"/>
    <mergeCell ref="B9:F9"/>
    <mergeCell ref="B10:F10"/>
    <mergeCell ref="B11:F11"/>
    <mergeCell ref="A2:F2"/>
    <mergeCell ref="A3:F3"/>
    <mergeCell ref="A4:F4"/>
    <mergeCell ref="B5:F5"/>
    <mergeCell ref="A6:F6"/>
    <mergeCell ref="A35:F35"/>
    <mergeCell ref="A36:F36"/>
    <mergeCell ref="A37:F37"/>
    <mergeCell ref="B38:F38"/>
    <mergeCell ref="A39:F39"/>
    <mergeCell ref="B45:F45"/>
    <mergeCell ref="B46:F46"/>
    <mergeCell ref="B40:F40"/>
    <mergeCell ref="B41:F41"/>
    <mergeCell ref="B42:F42"/>
    <mergeCell ref="B43:F43"/>
    <mergeCell ref="B44:F44"/>
  </mergeCells>
  <pageMargins left="0.7" right="0.7" top="0.75" bottom="0.75" header="0.3" footer="0.3"/>
  <pageSetup paperSize="3" scale="70" orientation="landscape" r:id="rId1"/>
  <rowBreaks count="1" manualBreakCount="1">
    <brk id="34" max="24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231"/>
  <sheetViews>
    <sheetView showGridLines="0" tabSelected="1" zoomScale="70" zoomScaleNormal="70" workbookViewId="0">
      <pane ySplit="1" topLeftCell="A185" activePane="bottomLeft" state="frozen"/>
      <selection pane="bottomLeft" activeCell="AC28" sqref="AC28"/>
    </sheetView>
  </sheetViews>
  <sheetFormatPr defaultRowHeight="14.5" x14ac:dyDescent="0.35"/>
  <cols>
    <col min="3" max="3" width="9.54296875" bestFit="1" customWidth="1"/>
    <col min="4" max="4" width="10.54296875" customWidth="1"/>
    <col min="5" max="5" width="15.81640625" bestFit="1" customWidth="1"/>
    <col min="6" max="6" width="11.453125" customWidth="1"/>
    <col min="22" max="22" width="9.81640625" bestFit="1" customWidth="1"/>
  </cols>
  <sheetData>
    <row r="1" spans="1:6" ht="43.5" x14ac:dyDescent="0.35">
      <c r="A1" s="2" t="s">
        <v>26</v>
      </c>
      <c r="B1" s="2" t="s">
        <v>28</v>
      </c>
      <c r="C1" s="2" t="s">
        <v>11</v>
      </c>
      <c r="D1" s="21" t="s">
        <v>47</v>
      </c>
      <c r="E1" s="2" t="s">
        <v>27</v>
      </c>
      <c r="F1" s="21" t="s">
        <v>46</v>
      </c>
    </row>
    <row r="2" spans="1:6" x14ac:dyDescent="0.35">
      <c r="A2" s="3">
        <v>38718</v>
      </c>
      <c r="B2" s="6">
        <f>MONTH(A2)</f>
        <v>1</v>
      </c>
      <c r="C2" s="7">
        <f>YEAR(A2)</f>
        <v>2006</v>
      </c>
      <c r="D2">
        <f>INDEX('BLS Data Series'!$B$14:$M$33,MATCH(C2,'BLS Data Series'!$A$14:$A$33,0),MATCH(B2,'BLS Data Series'!$B$13:$M$13,0))</f>
        <v>203.2</v>
      </c>
      <c r="F2" s="26">
        <f>INDEX('BLS Data Series'!$B$50:$M$69,MATCH(C2,'BLS Data Series'!$A$50:$A$69,0),MATCH(B2,'BLS Data Series'!$B$48:$M$48,0))</f>
        <v>1.6</v>
      </c>
    </row>
    <row r="3" spans="1:6" x14ac:dyDescent="0.35">
      <c r="A3" s="3">
        <f>EOMONTH(A2,0)+1</f>
        <v>38749</v>
      </c>
      <c r="B3" s="6">
        <f t="shared" ref="B3:B66" si="0">MONTH(A3)</f>
        <v>2</v>
      </c>
      <c r="C3" s="7">
        <f t="shared" ref="C3:C66" si="1">YEAR(A3)</f>
        <v>2006</v>
      </c>
      <c r="D3">
        <f>INDEX('BLS Data Series'!$B$14:$M$33,MATCH(C3,'BLS Data Series'!$A$14:$A$33,0),MATCH(B3,'BLS Data Series'!$B$13:$M$13,0))</f>
        <v>203.6</v>
      </c>
      <c r="F3" s="26">
        <f>INDEX('BLS Data Series'!$B$50:$M$69,MATCH(C3,'BLS Data Series'!$A$50:$A$69,0),MATCH(B3,'BLS Data Series'!$B$48:$M$48,0))</f>
        <v>1.7</v>
      </c>
    </row>
    <row r="4" spans="1:6" x14ac:dyDescent="0.35">
      <c r="A4" s="3">
        <f t="shared" ref="A4:A67" si="2">EOMONTH(A3,0)+1</f>
        <v>38777</v>
      </c>
      <c r="B4" s="6">
        <f t="shared" si="0"/>
        <v>3</v>
      </c>
      <c r="C4" s="7">
        <f t="shared" si="1"/>
        <v>2006</v>
      </c>
      <c r="D4">
        <f>INDEX('BLS Data Series'!$B$14:$M$33,MATCH(C4,'BLS Data Series'!$A$14:$A$33,0),MATCH(B4,'BLS Data Series'!$B$13:$M$13,0))</f>
        <v>204.3</v>
      </c>
      <c r="F4" s="26">
        <f>INDEX('BLS Data Series'!$B$50:$M$69,MATCH(C4,'BLS Data Series'!$A$50:$A$69,0),MATCH(B4,'BLS Data Series'!$B$48:$M$48,0))</f>
        <v>1.5</v>
      </c>
    </row>
    <row r="5" spans="1:6" x14ac:dyDescent="0.35">
      <c r="A5" s="3">
        <f t="shared" si="2"/>
        <v>38808</v>
      </c>
      <c r="B5" s="6">
        <f t="shared" si="0"/>
        <v>4</v>
      </c>
      <c r="C5" s="7">
        <f t="shared" si="1"/>
        <v>2006</v>
      </c>
      <c r="D5">
        <f>INDEX('BLS Data Series'!$B$14:$M$33,MATCH(C5,'BLS Data Series'!$A$14:$A$33,0),MATCH(B5,'BLS Data Series'!$B$13:$M$13,0))</f>
        <v>204.8</v>
      </c>
      <c r="F5" s="26">
        <f>INDEX('BLS Data Series'!$B$50:$M$69,MATCH(C5,'BLS Data Series'!$A$50:$A$69,0),MATCH(B5,'BLS Data Series'!$B$48:$M$48,0))</f>
        <v>1.5</v>
      </c>
    </row>
    <row r="6" spans="1:6" x14ac:dyDescent="0.35">
      <c r="A6" s="3">
        <f t="shared" si="2"/>
        <v>38838</v>
      </c>
      <c r="B6" s="6">
        <f t="shared" si="0"/>
        <v>5</v>
      </c>
      <c r="C6" s="7">
        <f t="shared" si="1"/>
        <v>2006</v>
      </c>
      <c r="D6">
        <f>INDEX('BLS Data Series'!$B$14:$M$33,MATCH(C6,'BLS Data Series'!$A$14:$A$33,0),MATCH(B6,'BLS Data Series'!$B$13:$M$13,0))</f>
        <v>205.4</v>
      </c>
      <c r="F6" s="26">
        <f>INDEX('BLS Data Series'!$B$50:$M$69,MATCH(C6,'BLS Data Series'!$A$50:$A$69,0),MATCH(B6,'BLS Data Series'!$B$48:$M$48,0))</f>
        <v>1.6</v>
      </c>
    </row>
    <row r="7" spans="1:6" x14ac:dyDescent="0.35">
      <c r="A7" s="3">
        <f t="shared" si="2"/>
        <v>38869</v>
      </c>
      <c r="B7" s="6">
        <f t="shared" si="0"/>
        <v>6</v>
      </c>
      <c r="C7" s="7">
        <f t="shared" si="1"/>
        <v>2006</v>
      </c>
      <c r="D7">
        <f>INDEX('BLS Data Series'!$B$14:$M$33,MATCH(C7,'BLS Data Series'!$A$14:$A$33,0),MATCH(B7,'BLS Data Series'!$B$13:$M$13,0))</f>
        <v>205.9</v>
      </c>
      <c r="F7" s="26">
        <f>INDEX('BLS Data Series'!$B$50:$M$69,MATCH(C7,'BLS Data Series'!$A$50:$A$69,0),MATCH(B7,'BLS Data Series'!$B$48:$M$48,0))</f>
        <v>1.5</v>
      </c>
    </row>
    <row r="8" spans="1:6" x14ac:dyDescent="0.35">
      <c r="A8" s="3">
        <f t="shared" si="2"/>
        <v>38899</v>
      </c>
      <c r="B8" s="6">
        <f t="shared" si="0"/>
        <v>7</v>
      </c>
      <c r="C8" s="7">
        <f t="shared" si="1"/>
        <v>2006</v>
      </c>
      <c r="D8">
        <f>INDEX('BLS Data Series'!$B$14:$M$33,MATCH(C8,'BLS Data Series'!$A$14:$A$33,0),MATCH(B8,'BLS Data Series'!$B$13:$M$13,0))</f>
        <v>206.3</v>
      </c>
      <c r="F8" s="26">
        <f>INDEX('BLS Data Series'!$B$50:$M$69,MATCH(C8,'BLS Data Series'!$A$50:$A$69,0),MATCH(B8,'BLS Data Series'!$B$48:$M$48,0))</f>
        <v>1.6</v>
      </c>
    </row>
    <row r="9" spans="1:6" x14ac:dyDescent="0.35">
      <c r="A9" s="3">
        <f t="shared" si="2"/>
        <v>38930</v>
      </c>
      <c r="B9" s="6">
        <f t="shared" si="0"/>
        <v>8</v>
      </c>
      <c r="C9" s="7">
        <f t="shared" si="1"/>
        <v>2006</v>
      </c>
      <c r="D9">
        <f>INDEX('BLS Data Series'!$B$14:$M$33,MATCH(C9,'BLS Data Series'!$A$14:$A$33,0),MATCH(B9,'BLS Data Series'!$B$13:$M$13,0))</f>
        <v>206.8</v>
      </c>
      <c r="F9" s="26">
        <f>INDEX('BLS Data Series'!$B$50:$M$69,MATCH(C9,'BLS Data Series'!$A$50:$A$69,0),MATCH(B9,'BLS Data Series'!$B$48:$M$48,0))</f>
        <v>1.5</v>
      </c>
    </row>
    <row r="10" spans="1:6" x14ac:dyDescent="0.35">
      <c r="A10" s="3">
        <f t="shared" si="2"/>
        <v>38961</v>
      </c>
      <c r="B10" s="6">
        <f t="shared" si="0"/>
        <v>9</v>
      </c>
      <c r="C10" s="7">
        <f t="shared" si="1"/>
        <v>2006</v>
      </c>
      <c r="D10">
        <f>INDEX('BLS Data Series'!$B$14:$M$33,MATCH(C10,'BLS Data Series'!$A$14:$A$33,0),MATCH(B10,'BLS Data Series'!$B$13:$M$13,0))</f>
        <v>207.2</v>
      </c>
      <c r="F10" s="26">
        <f>INDEX('BLS Data Series'!$B$50:$M$69,MATCH(C10,'BLS Data Series'!$A$50:$A$69,0),MATCH(B10,'BLS Data Series'!$B$48:$M$48,0))</f>
        <v>1.4</v>
      </c>
    </row>
    <row r="11" spans="1:6" x14ac:dyDescent="0.35">
      <c r="A11" s="3">
        <f t="shared" si="2"/>
        <v>38991</v>
      </c>
      <c r="B11" s="6">
        <f t="shared" si="0"/>
        <v>10</v>
      </c>
      <c r="C11" s="7">
        <f t="shared" si="1"/>
        <v>2006</v>
      </c>
      <c r="D11">
        <f>INDEX('BLS Data Series'!$B$14:$M$33,MATCH(C11,'BLS Data Series'!$A$14:$A$33,0),MATCH(B11,'BLS Data Series'!$B$13:$M$13,0))</f>
        <v>207.6</v>
      </c>
      <c r="F11" s="26">
        <f>INDEX('BLS Data Series'!$B$50:$M$69,MATCH(C11,'BLS Data Series'!$A$50:$A$69,0),MATCH(B11,'BLS Data Series'!$B$48:$M$48,0))</f>
        <v>1.5</v>
      </c>
    </row>
    <row r="12" spans="1:6" x14ac:dyDescent="0.35">
      <c r="A12" s="3">
        <f t="shared" si="2"/>
        <v>39022</v>
      </c>
      <c r="B12" s="6">
        <f t="shared" si="0"/>
        <v>11</v>
      </c>
      <c r="C12" s="7">
        <f t="shared" si="1"/>
        <v>2006</v>
      </c>
      <c r="D12">
        <f>INDEX('BLS Data Series'!$B$14:$M$33,MATCH(C12,'BLS Data Series'!$A$14:$A$33,0),MATCH(B12,'BLS Data Series'!$B$13:$M$13,0))</f>
        <v>207.8</v>
      </c>
      <c r="F12" s="26">
        <f>INDEX('BLS Data Series'!$B$50:$M$69,MATCH(C12,'BLS Data Series'!$A$50:$A$69,0),MATCH(B12,'BLS Data Series'!$B$48:$M$48,0))</f>
        <v>1.5</v>
      </c>
    </row>
    <row r="13" spans="1:6" x14ac:dyDescent="0.35">
      <c r="A13" s="3">
        <f t="shared" si="2"/>
        <v>39052</v>
      </c>
      <c r="B13" s="6">
        <f t="shared" si="0"/>
        <v>12</v>
      </c>
      <c r="C13" s="7">
        <f t="shared" si="1"/>
        <v>2006</v>
      </c>
      <c r="D13">
        <f>INDEX('BLS Data Series'!$B$14:$M$33,MATCH(C13,'BLS Data Series'!$A$14:$A$33,0),MATCH(B13,'BLS Data Series'!$B$13:$M$13,0))</f>
        <v>208.1</v>
      </c>
      <c r="F13" s="26">
        <f>INDEX('BLS Data Series'!$B$50:$M$69,MATCH(C13,'BLS Data Series'!$A$50:$A$69,0),MATCH(B13,'BLS Data Series'!$B$48:$M$48,0))</f>
        <v>1.5</v>
      </c>
    </row>
    <row r="14" spans="1:6" x14ac:dyDescent="0.35">
      <c r="A14" s="3">
        <f t="shared" si="2"/>
        <v>39083</v>
      </c>
      <c r="B14" s="6">
        <f t="shared" si="0"/>
        <v>1</v>
      </c>
      <c r="C14" s="7">
        <f t="shared" si="1"/>
        <v>2007</v>
      </c>
      <c r="D14">
        <f>INDEX('BLS Data Series'!$B$14:$M$33,MATCH(C14,'BLS Data Series'!$A$14:$A$33,0),MATCH(B14,'BLS Data Series'!$B$13:$M$13,0))</f>
        <v>208.6</v>
      </c>
      <c r="E14" s="4">
        <f>D14/D2-1</f>
        <v>2.6574803149606252E-2</v>
      </c>
      <c r="F14" s="26">
        <f>INDEX('BLS Data Series'!$B$50:$M$69,MATCH(C14,'BLS Data Series'!$A$50:$A$69,0),MATCH(B14,'BLS Data Series'!$B$48:$M$48,0))</f>
        <v>1.5</v>
      </c>
    </row>
    <row r="15" spans="1:6" x14ac:dyDescent="0.35">
      <c r="A15" s="3">
        <f t="shared" si="2"/>
        <v>39114</v>
      </c>
      <c r="B15" s="6">
        <f t="shared" si="0"/>
        <v>2</v>
      </c>
      <c r="C15" s="7">
        <f t="shared" si="1"/>
        <v>2007</v>
      </c>
      <c r="D15">
        <f>INDEX('BLS Data Series'!$B$14:$M$33,MATCH(C15,'BLS Data Series'!$A$14:$A$33,0),MATCH(B15,'BLS Data Series'!$B$13:$M$13,0))</f>
        <v>209.13499999999999</v>
      </c>
      <c r="E15" s="4">
        <f t="shared" ref="E15:E78" si="3">D15/D3-1</f>
        <v>2.7185658153241699E-2</v>
      </c>
      <c r="F15" s="26">
        <f>INDEX('BLS Data Series'!$B$50:$M$69,MATCH(C15,'BLS Data Series'!$A$50:$A$69,0),MATCH(B15,'BLS Data Series'!$B$48:$M$48,0))</f>
        <v>1.5</v>
      </c>
    </row>
    <row r="16" spans="1:6" x14ac:dyDescent="0.35">
      <c r="A16" s="3">
        <f t="shared" si="2"/>
        <v>39142</v>
      </c>
      <c r="B16" s="6">
        <f t="shared" si="0"/>
        <v>3</v>
      </c>
      <c r="C16" s="7">
        <f t="shared" si="1"/>
        <v>2007</v>
      </c>
      <c r="D16">
        <f>INDEX('BLS Data Series'!$B$14:$M$33,MATCH(C16,'BLS Data Series'!$A$14:$A$33,0),MATCH(B16,'BLS Data Series'!$B$13:$M$13,0))</f>
        <v>209.41800000000001</v>
      </c>
      <c r="E16" s="4">
        <f t="shared" si="3"/>
        <v>2.5051395007342103E-2</v>
      </c>
      <c r="F16" s="26">
        <f>INDEX('BLS Data Series'!$B$50:$M$69,MATCH(C16,'BLS Data Series'!$A$50:$A$69,0),MATCH(B16,'BLS Data Series'!$B$48:$M$48,0))</f>
        <v>1.4</v>
      </c>
    </row>
    <row r="17" spans="1:8" x14ac:dyDescent="0.35">
      <c r="A17" s="3">
        <f t="shared" si="2"/>
        <v>39173</v>
      </c>
      <c r="B17" s="6">
        <f t="shared" si="0"/>
        <v>4</v>
      </c>
      <c r="C17" s="7">
        <f t="shared" si="1"/>
        <v>2007</v>
      </c>
      <c r="D17">
        <f>INDEX('BLS Data Series'!$B$14:$M$33,MATCH(C17,'BLS Data Series'!$A$14:$A$33,0),MATCH(B17,'BLS Data Series'!$B$13:$M$13,0))</f>
        <v>209.74700000000001</v>
      </c>
      <c r="E17" s="4">
        <f t="shared" si="3"/>
        <v>2.4155273437499902E-2</v>
      </c>
      <c r="F17" s="26">
        <f>INDEX('BLS Data Series'!$B$50:$M$69,MATCH(C17,'BLS Data Series'!$A$50:$A$69,0),MATCH(B17,'BLS Data Series'!$B$48:$M$48,0))</f>
        <v>1.5</v>
      </c>
    </row>
    <row r="18" spans="1:8" x14ac:dyDescent="0.35">
      <c r="A18" s="3">
        <f t="shared" si="2"/>
        <v>39203</v>
      </c>
      <c r="B18" s="6">
        <f t="shared" si="0"/>
        <v>5</v>
      </c>
      <c r="C18" s="7">
        <f t="shared" si="1"/>
        <v>2007</v>
      </c>
      <c r="D18">
        <f>INDEX('BLS Data Series'!$B$14:$M$33,MATCH(C18,'BLS Data Series'!$A$14:$A$33,0),MATCH(B18,'BLS Data Series'!$B$13:$M$13,0))</f>
        <v>210.05799999999999</v>
      </c>
      <c r="E18" s="4">
        <f t="shared" si="3"/>
        <v>2.2677702044790582E-2</v>
      </c>
      <c r="F18" s="26">
        <f>INDEX('BLS Data Series'!$B$50:$M$69,MATCH(C18,'BLS Data Series'!$A$50:$A$69,0),MATCH(B18,'BLS Data Series'!$B$48:$M$48,0))</f>
        <v>1.5</v>
      </c>
    </row>
    <row r="19" spans="1:8" x14ac:dyDescent="0.35">
      <c r="A19" s="3">
        <f t="shared" si="2"/>
        <v>39234</v>
      </c>
      <c r="B19" s="6">
        <f t="shared" si="0"/>
        <v>6</v>
      </c>
      <c r="C19" s="7">
        <f t="shared" si="1"/>
        <v>2007</v>
      </c>
      <c r="D19">
        <f>INDEX('BLS Data Series'!$B$14:$M$33,MATCH(C19,'BLS Data Series'!$A$14:$A$33,0),MATCH(B19,'BLS Data Series'!$B$13:$M$13,0))</f>
        <v>210.392</v>
      </c>
      <c r="E19" s="4">
        <f t="shared" si="3"/>
        <v>2.181641573579407E-2</v>
      </c>
      <c r="F19" s="26">
        <f>INDEX('BLS Data Series'!$B$50:$M$69,MATCH(C19,'BLS Data Series'!$A$50:$A$69,0),MATCH(B19,'BLS Data Series'!$B$48:$M$48,0))</f>
        <v>1.4</v>
      </c>
    </row>
    <row r="20" spans="1:8" x14ac:dyDescent="0.35">
      <c r="A20" s="3">
        <f t="shared" si="2"/>
        <v>39264</v>
      </c>
      <c r="B20" s="6">
        <f t="shared" si="0"/>
        <v>7</v>
      </c>
      <c r="C20" s="7">
        <f t="shared" si="1"/>
        <v>2007</v>
      </c>
      <c r="D20">
        <f>INDEX('BLS Data Series'!$B$14:$M$33,MATCH(C20,'BLS Data Series'!$A$14:$A$33,0),MATCH(B20,'BLS Data Series'!$B$13:$M$13,0))</f>
        <v>210.773</v>
      </c>
      <c r="E20" s="4">
        <f t="shared" si="3"/>
        <v>2.1682016480853106E-2</v>
      </c>
      <c r="F20" s="26">
        <f>INDEX('BLS Data Series'!$B$50:$M$69,MATCH(C20,'BLS Data Series'!$A$50:$A$69,0),MATCH(B20,'BLS Data Series'!$B$48:$M$48,0))</f>
        <v>1.6</v>
      </c>
    </row>
    <row r="21" spans="1:8" x14ac:dyDescent="0.35">
      <c r="A21" s="3">
        <f t="shared" si="2"/>
        <v>39295</v>
      </c>
      <c r="B21" s="6">
        <f t="shared" si="0"/>
        <v>8</v>
      </c>
      <c r="C21" s="7">
        <f t="shared" si="1"/>
        <v>2007</v>
      </c>
      <c r="D21">
        <f>INDEX('BLS Data Series'!$B$14:$M$33,MATCH(C21,'BLS Data Series'!$A$14:$A$33,0),MATCH(B21,'BLS Data Series'!$B$13:$M$13,0))</f>
        <v>211.119</v>
      </c>
      <c r="E21" s="4">
        <f t="shared" si="3"/>
        <v>2.0884912959380886E-2</v>
      </c>
      <c r="F21" s="26">
        <f>INDEX('BLS Data Series'!$B$50:$M$69,MATCH(C21,'BLS Data Series'!$A$50:$A$69,0),MATCH(B21,'BLS Data Series'!$B$48:$M$48,0))</f>
        <v>1.6</v>
      </c>
    </row>
    <row r="22" spans="1:8" x14ac:dyDescent="0.35">
      <c r="A22" s="3">
        <f t="shared" si="2"/>
        <v>39326</v>
      </c>
      <c r="B22" s="6">
        <f t="shared" si="0"/>
        <v>9</v>
      </c>
      <c r="C22" s="7">
        <f t="shared" si="1"/>
        <v>2007</v>
      </c>
      <c r="D22">
        <f>INDEX('BLS Data Series'!$B$14:$M$33,MATCH(C22,'BLS Data Series'!$A$14:$A$33,0),MATCH(B22,'BLS Data Series'!$B$13:$M$13,0))</f>
        <v>211.554</v>
      </c>
      <c r="E22" s="4">
        <f t="shared" si="3"/>
        <v>2.101351351351366E-2</v>
      </c>
      <c r="F22" s="26">
        <f>INDEX('BLS Data Series'!$B$50:$M$69,MATCH(C22,'BLS Data Series'!$A$50:$A$69,0),MATCH(B22,'BLS Data Series'!$B$48:$M$48,0))</f>
        <v>1.5</v>
      </c>
    </row>
    <row r="23" spans="1:8" x14ac:dyDescent="0.35">
      <c r="A23" s="3">
        <f t="shared" si="2"/>
        <v>39356</v>
      </c>
      <c r="B23" s="6">
        <f t="shared" si="0"/>
        <v>10</v>
      </c>
      <c r="C23" s="7">
        <f t="shared" si="1"/>
        <v>2007</v>
      </c>
      <c r="D23">
        <f>INDEX('BLS Data Series'!$B$14:$M$33,MATCH(C23,'BLS Data Series'!$A$14:$A$33,0),MATCH(B23,'BLS Data Series'!$B$13:$M$13,0))</f>
        <v>212.077</v>
      </c>
      <c r="E23" s="4">
        <f t="shared" si="3"/>
        <v>2.1565510597302495E-2</v>
      </c>
      <c r="F23" s="26">
        <f>INDEX('BLS Data Series'!$B$50:$M$69,MATCH(C23,'BLS Data Series'!$A$50:$A$69,0),MATCH(B23,'BLS Data Series'!$B$48:$M$48,0))</f>
        <v>1.6</v>
      </c>
    </row>
    <row r="24" spans="1:8" x14ac:dyDescent="0.35">
      <c r="A24" s="3">
        <f t="shared" si="2"/>
        <v>39387</v>
      </c>
      <c r="B24" s="6">
        <f t="shared" si="0"/>
        <v>11</v>
      </c>
      <c r="C24" s="7">
        <f t="shared" si="1"/>
        <v>2007</v>
      </c>
      <c r="D24">
        <f>INDEX('BLS Data Series'!$B$14:$M$33,MATCH(C24,'BLS Data Series'!$A$14:$A$33,0),MATCH(B24,'BLS Data Series'!$B$13:$M$13,0))</f>
        <v>212.66</v>
      </c>
      <c r="E24" s="4">
        <f t="shared" si="3"/>
        <v>2.3387872954764077E-2</v>
      </c>
      <c r="F24" s="26">
        <f>INDEX('BLS Data Series'!$B$50:$M$69,MATCH(C24,'BLS Data Series'!$A$50:$A$69,0),MATCH(B24,'BLS Data Series'!$B$48:$M$48,0))</f>
        <v>1.6</v>
      </c>
      <c r="H24" s="8"/>
    </row>
    <row r="25" spans="1:8" x14ac:dyDescent="0.35">
      <c r="A25" s="3">
        <f t="shared" si="2"/>
        <v>39417</v>
      </c>
      <c r="B25" s="6">
        <f t="shared" si="0"/>
        <v>12</v>
      </c>
      <c r="C25" s="7">
        <f t="shared" si="1"/>
        <v>2007</v>
      </c>
      <c r="D25">
        <f>INDEX('BLS Data Series'!$B$14:$M$33,MATCH(C25,'BLS Data Series'!$A$14:$A$33,0),MATCH(B25,'BLS Data Series'!$B$13:$M$13,0))</f>
        <v>213.16800000000001</v>
      </c>
      <c r="E25" s="4">
        <f t="shared" si="3"/>
        <v>2.4353676117251366E-2</v>
      </c>
      <c r="F25" s="26">
        <f>INDEX('BLS Data Series'!$B$50:$M$69,MATCH(C25,'BLS Data Series'!$A$50:$A$69,0),MATCH(B25,'BLS Data Series'!$B$48:$M$48,0))</f>
        <v>1.7</v>
      </c>
    </row>
    <row r="26" spans="1:8" x14ac:dyDescent="0.35">
      <c r="A26" s="3">
        <f t="shared" si="2"/>
        <v>39448</v>
      </c>
      <c r="B26" s="6">
        <f t="shared" si="0"/>
        <v>1</v>
      </c>
      <c r="C26" s="7">
        <f t="shared" si="1"/>
        <v>2008</v>
      </c>
      <c r="D26">
        <f>INDEX('BLS Data Series'!$B$14:$M$33,MATCH(C26,'BLS Data Series'!$A$14:$A$33,0),MATCH(B26,'BLS Data Series'!$B$13:$M$13,0))</f>
        <v>213.77099999999999</v>
      </c>
      <c r="E26" s="4">
        <f t="shared" si="3"/>
        <v>2.4789069990412305E-2</v>
      </c>
      <c r="F26" s="26">
        <f>INDEX('BLS Data Series'!$B$50:$M$69,MATCH(C26,'BLS Data Series'!$A$50:$A$69,0),MATCH(B26,'BLS Data Series'!$B$48:$M$48,0))</f>
        <v>1.7</v>
      </c>
    </row>
    <row r="27" spans="1:8" x14ac:dyDescent="0.35">
      <c r="A27" s="3">
        <f t="shared" si="2"/>
        <v>39479</v>
      </c>
      <c r="B27" s="6">
        <f t="shared" si="0"/>
        <v>2</v>
      </c>
      <c r="C27" s="7">
        <f t="shared" si="1"/>
        <v>2008</v>
      </c>
      <c r="D27">
        <f>INDEX('BLS Data Series'!$B$14:$M$33,MATCH(C27,'BLS Data Series'!$A$14:$A$33,0),MATCH(B27,'BLS Data Series'!$B$13:$M$13,0))</f>
        <v>213.93899999999999</v>
      </c>
      <c r="E27" s="4">
        <f t="shared" si="3"/>
        <v>2.2970808329547898E-2</v>
      </c>
      <c r="F27" s="26">
        <f>INDEX('BLS Data Series'!$B$50:$M$69,MATCH(C27,'BLS Data Series'!$A$50:$A$69,0),MATCH(B27,'BLS Data Series'!$B$48:$M$48,0))</f>
        <v>1.8</v>
      </c>
    </row>
    <row r="28" spans="1:8" x14ac:dyDescent="0.35">
      <c r="A28" s="3">
        <f t="shared" si="2"/>
        <v>39508</v>
      </c>
      <c r="B28" s="6">
        <f t="shared" si="0"/>
        <v>3</v>
      </c>
      <c r="C28" s="7">
        <f t="shared" si="1"/>
        <v>2008</v>
      </c>
      <c r="D28">
        <f>INDEX('BLS Data Series'!$B$14:$M$33,MATCH(C28,'BLS Data Series'!$A$14:$A$33,0),MATCH(B28,'BLS Data Series'!$B$13:$M$13,0))</f>
        <v>214.42</v>
      </c>
      <c r="E28" s="4">
        <f t="shared" si="3"/>
        <v>2.3885243866334172E-2</v>
      </c>
      <c r="F28" s="26">
        <f>INDEX('BLS Data Series'!$B$50:$M$69,MATCH(C28,'BLS Data Series'!$A$50:$A$69,0),MATCH(B28,'BLS Data Series'!$B$48:$M$48,0))</f>
        <v>1.9</v>
      </c>
    </row>
    <row r="29" spans="1:8" x14ac:dyDescent="0.35">
      <c r="A29" s="3">
        <f t="shared" si="2"/>
        <v>39539</v>
      </c>
      <c r="B29" s="6">
        <f t="shared" si="0"/>
        <v>4</v>
      </c>
      <c r="C29" s="7">
        <f t="shared" si="1"/>
        <v>2008</v>
      </c>
      <c r="D29">
        <f>INDEX('BLS Data Series'!$B$14:$M$33,MATCH(C29,'BLS Data Series'!$A$14:$A$33,0),MATCH(B29,'BLS Data Series'!$B$13:$M$13,0))</f>
        <v>214.56</v>
      </c>
      <c r="E29" s="4">
        <f t="shared" si="3"/>
        <v>2.294669292051843E-2</v>
      </c>
      <c r="F29" s="26">
        <f>INDEX('BLS Data Series'!$B$50:$M$69,MATCH(C29,'BLS Data Series'!$A$50:$A$69,0),MATCH(B29,'BLS Data Series'!$B$48:$M$48,0))</f>
        <v>1.9</v>
      </c>
    </row>
    <row r="30" spans="1:8" x14ac:dyDescent="0.35">
      <c r="A30" s="3">
        <f t="shared" si="2"/>
        <v>39569</v>
      </c>
      <c r="B30" s="6">
        <f t="shared" si="0"/>
        <v>5</v>
      </c>
      <c r="C30" s="7">
        <f t="shared" si="1"/>
        <v>2008</v>
      </c>
      <c r="D30">
        <f>INDEX('BLS Data Series'!$B$14:$M$33,MATCH(C30,'BLS Data Series'!$A$14:$A$33,0),MATCH(B30,'BLS Data Series'!$B$13:$M$13,0))</f>
        <v>214.93600000000001</v>
      </c>
      <c r="E30" s="4">
        <f t="shared" si="3"/>
        <v>2.3222157689781087E-2</v>
      </c>
      <c r="F30" s="26">
        <f>INDEX('BLS Data Series'!$B$50:$M$69,MATCH(C30,'BLS Data Series'!$A$50:$A$69,0),MATCH(B30,'BLS Data Series'!$B$48:$M$48,0))</f>
        <v>2</v>
      </c>
    </row>
    <row r="31" spans="1:8" x14ac:dyDescent="0.35">
      <c r="A31" s="3">
        <f t="shared" si="2"/>
        <v>39600</v>
      </c>
      <c r="B31" s="6">
        <f t="shared" si="0"/>
        <v>6</v>
      </c>
      <c r="C31" s="7">
        <f t="shared" si="1"/>
        <v>2008</v>
      </c>
      <c r="D31">
        <f>INDEX('BLS Data Series'!$B$14:$M$33,MATCH(C31,'BLS Data Series'!$A$14:$A$33,0),MATCH(B31,'BLS Data Series'!$B$13:$M$13,0))</f>
        <v>215.42400000000001</v>
      </c>
      <c r="E31" s="4">
        <f t="shared" si="3"/>
        <v>2.3917259211376996E-2</v>
      </c>
      <c r="F31" s="26">
        <f>INDEX('BLS Data Series'!$B$50:$M$69,MATCH(C31,'BLS Data Series'!$A$50:$A$69,0),MATCH(B31,'BLS Data Series'!$B$48:$M$48,0))</f>
        <v>2.2000000000000002</v>
      </c>
    </row>
    <row r="32" spans="1:8" x14ac:dyDescent="0.35">
      <c r="A32" s="3">
        <f t="shared" si="2"/>
        <v>39630</v>
      </c>
      <c r="B32" s="6">
        <f t="shared" si="0"/>
        <v>7</v>
      </c>
      <c r="C32" s="7">
        <f t="shared" si="1"/>
        <v>2008</v>
      </c>
      <c r="D32">
        <f>INDEX('BLS Data Series'!$B$14:$M$33,MATCH(C32,'BLS Data Series'!$A$14:$A$33,0),MATCH(B32,'BLS Data Series'!$B$13:$M$13,0))</f>
        <v>215.965</v>
      </c>
      <c r="E32" s="4">
        <f t="shared" si="3"/>
        <v>2.4633136122748311E-2</v>
      </c>
      <c r="F32" s="26">
        <f>INDEX('BLS Data Series'!$B$50:$M$69,MATCH(C32,'BLS Data Series'!$A$50:$A$69,0),MATCH(B32,'BLS Data Series'!$B$48:$M$48,0))</f>
        <v>2.4</v>
      </c>
    </row>
    <row r="33" spans="1:22" x14ac:dyDescent="0.35">
      <c r="A33" s="3">
        <f t="shared" si="2"/>
        <v>39661</v>
      </c>
      <c r="B33" s="6">
        <f t="shared" si="0"/>
        <v>8</v>
      </c>
      <c r="C33" s="7">
        <f t="shared" si="1"/>
        <v>2008</v>
      </c>
      <c r="D33">
        <f>INDEX('BLS Data Series'!$B$14:$M$33,MATCH(C33,'BLS Data Series'!$A$14:$A$33,0),MATCH(B33,'BLS Data Series'!$B$13:$M$13,0))</f>
        <v>216.393</v>
      </c>
      <c r="E33" s="4">
        <f t="shared" si="3"/>
        <v>2.4981171756213394E-2</v>
      </c>
      <c r="F33" s="26">
        <f>INDEX('BLS Data Series'!$B$50:$M$69,MATCH(C33,'BLS Data Series'!$A$50:$A$69,0),MATCH(B33,'BLS Data Series'!$B$48:$M$48,0))</f>
        <v>2.6</v>
      </c>
    </row>
    <row r="34" spans="1:22" x14ac:dyDescent="0.35">
      <c r="A34" s="3">
        <f t="shared" si="2"/>
        <v>39692</v>
      </c>
      <c r="B34" s="6">
        <f t="shared" si="0"/>
        <v>9</v>
      </c>
      <c r="C34" s="7">
        <f t="shared" si="1"/>
        <v>2008</v>
      </c>
      <c r="D34">
        <f>INDEX('BLS Data Series'!$B$14:$M$33,MATCH(C34,'BLS Data Series'!$A$14:$A$33,0),MATCH(B34,'BLS Data Series'!$B$13:$M$13,0))</f>
        <v>216.71299999999999</v>
      </c>
      <c r="E34" s="4">
        <f t="shared" si="3"/>
        <v>2.4386208722122937E-2</v>
      </c>
      <c r="F34" s="26">
        <f>INDEX('BLS Data Series'!$B$50:$M$69,MATCH(C34,'BLS Data Series'!$A$50:$A$69,0),MATCH(B34,'BLS Data Series'!$B$48:$M$48,0))</f>
        <v>2.9</v>
      </c>
    </row>
    <row r="35" spans="1:22" x14ac:dyDescent="0.35">
      <c r="A35" s="3">
        <f t="shared" si="2"/>
        <v>39722</v>
      </c>
      <c r="B35" s="6">
        <f t="shared" si="0"/>
        <v>10</v>
      </c>
      <c r="C35" s="7">
        <f t="shared" si="1"/>
        <v>2008</v>
      </c>
      <c r="D35">
        <f>INDEX('BLS Data Series'!$B$14:$M$33,MATCH(C35,'BLS Data Series'!$A$14:$A$33,0),MATCH(B35,'BLS Data Series'!$B$13:$M$13,0))</f>
        <v>216.78800000000001</v>
      </c>
      <c r="E35" s="4">
        <f t="shared" si="3"/>
        <v>2.2213629955157854E-2</v>
      </c>
      <c r="F35" s="26">
        <f>INDEX('BLS Data Series'!$B$50:$M$69,MATCH(C35,'BLS Data Series'!$A$50:$A$69,0),MATCH(B35,'BLS Data Series'!$B$48:$M$48,0))</f>
        <v>3</v>
      </c>
    </row>
    <row r="36" spans="1:22" x14ac:dyDescent="0.35">
      <c r="A36" s="3">
        <f t="shared" si="2"/>
        <v>39753</v>
      </c>
      <c r="B36" s="6">
        <f t="shared" si="0"/>
        <v>11</v>
      </c>
      <c r="C36" s="7">
        <f t="shared" si="1"/>
        <v>2008</v>
      </c>
      <c r="D36">
        <f>INDEX('BLS Data Series'!$B$14:$M$33,MATCH(C36,'BLS Data Series'!$A$14:$A$33,0),MATCH(B36,'BLS Data Series'!$B$13:$M$13,0))</f>
        <v>216.947</v>
      </c>
      <c r="E36" s="4">
        <f t="shared" si="3"/>
        <v>2.0158939151697641E-2</v>
      </c>
      <c r="F36" s="26">
        <f>INDEX('BLS Data Series'!$B$50:$M$69,MATCH(C36,'BLS Data Series'!$A$50:$A$69,0),MATCH(B36,'BLS Data Series'!$B$48:$M$48,0))</f>
        <v>3.3</v>
      </c>
    </row>
    <row r="37" spans="1:22" x14ac:dyDescent="0.35">
      <c r="A37" s="3">
        <f t="shared" si="2"/>
        <v>39783</v>
      </c>
      <c r="B37" s="6">
        <f t="shared" si="0"/>
        <v>12</v>
      </c>
      <c r="C37" s="7">
        <f t="shared" si="1"/>
        <v>2008</v>
      </c>
      <c r="D37">
        <f>INDEX('BLS Data Series'!$B$14:$M$33,MATCH(C37,'BLS Data Series'!$A$14:$A$33,0),MATCH(B37,'BLS Data Series'!$B$13:$M$13,0))</f>
        <v>216.92500000000001</v>
      </c>
      <c r="E37" s="4">
        <f t="shared" si="3"/>
        <v>1.7624596562335837E-2</v>
      </c>
      <c r="F37" s="26">
        <f>INDEX('BLS Data Series'!$B$50:$M$69,MATCH(C37,'BLS Data Series'!$A$50:$A$69,0),MATCH(B37,'BLS Data Series'!$B$48:$M$48,0))</f>
        <v>3.6</v>
      </c>
    </row>
    <row r="38" spans="1:22" x14ac:dyDescent="0.35">
      <c r="A38" s="3">
        <f t="shared" si="2"/>
        <v>39814</v>
      </c>
      <c r="B38" s="6">
        <f t="shared" si="0"/>
        <v>1</v>
      </c>
      <c r="C38" s="7">
        <f t="shared" si="1"/>
        <v>2009</v>
      </c>
      <c r="D38">
        <f>INDEX('BLS Data Series'!$B$14:$M$33,MATCH(C38,'BLS Data Series'!$A$14:$A$33,0),MATCH(B38,'BLS Data Series'!$B$13:$M$13,0))</f>
        <v>217.346</v>
      </c>
      <c r="E38" s="4">
        <f t="shared" si="3"/>
        <v>1.6723503187990874E-2</v>
      </c>
      <c r="F38" s="26">
        <f>INDEX('BLS Data Series'!$B$50:$M$69,MATCH(C38,'BLS Data Series'!$A$50:$A$69,0),MATCH(B38,'BLS Data Series'!$B$48:$M$48,0))</f>
        <v>4.4000000000000004</v>
      </c>
      <c r="V38" s="23"/>
    </row>
    <row r="39" spans="1:22" x14ac:dyDescent="0.35">
      <c r="A39" s="3">
        <f t="shared" si="2"/>
        <v>39845</v>
      </c>
      <c r="B39" s="6">
        <f t="shared" si="0"/>
        <v>2</v>
      </c>
      <c r="C39" s="7">
        <f t="shared" si="1"/>
        <v>2009</v>
      </c>
      <c r="D39">
        <f>INDEX('BLS Data Series'!$B$14:$M$33,MATCH(C39,'BLS Data Series'!$A$14:$A$33,0),MATCH(B39,'BLS Data Series'!$B$13:$M$13,0))</f>
        <v>217.792</v>
      </c>
      <c r="E39" s="4">
        <f t="shared" si="3"/>
        <v>1.800980653363804E-2</v>
      </c>
      <c r="F39" s="26">
        <f>INDEX('BLS Data Series'!$B$50:$M$69,MATCH(C39,'BLS Data Series'!$A$50:$A$69,0),MATCH(B39,'BLS Data Series'!$B$48:$M$48,0))</f>
        <v>4.5</v>
      </c>
    </row>
    <row r="40" spans="1:22" x14ac:dyDescent="0.35">
      <c r="A40" s="3">
        <f t="shared" si="2"/>
        <v>39873</v>
      </c>
      <c r="B40" s="6">
        <f t="shared" si="0"/>
        <v>3</v>
      </c>
      <c r="C40" s="7">
        <f t="shared" si="1"/>
        <v>2009</v>
      </c>
      <c r="D40">
        <f>INDEX('BLS Data Series'!$B$14:$M$33,MATCH(C40,'BLS Data Series'!$A$14:$A$33,0),MATCH(B40,'BLS Data Series'!$B$13:$M$13,0))</f>
        <v>218.25299999999999</v>
      </c>
      <c r="E40" s="4">
        <f t="shared" si="3"/>
        <v>1.7876130957932945E-2</v>
      </c>
      <c r="F40" s="26">
        <f>INDEX('BLS Data Series'!$B$50:$M$69,MATCH(C40,'BLS Data Series'!$A$50:$A$69,0),MATCH(B40,'BLS Data Series'!$B$48:$M$48,0))</f>
        <v>5.3</v>
      </c>
    </row>
    <row r="41" spans="1:22" x14ac:dyDescent="0.35">
      <c r="A41" s="3">
        <f t="shared" si="2"/>
        <v>39904</v>
      </c>
      <c r="B41" s="6">
        <f t="shared" si="0"/>
        <v>4</v>
      </c>
      <c r="C41" s="7">
        <f t="shared" si="1"/>
        <v>2009</v>
      </c>
      <c r="D41">
        <f>INDEX('BLS Data Series'!$B$14:$M$33,MATCH(C41,'BLS Data Series'!$A$14:$A$33,0),MATCH(B41,'BLS Data Series'!$B$13:$M$13,0))</f>
        <v>218.70599999999999</v>
      </c>
      <c r="E41" s="4">
        <f t="shared" si="3"/>
        <v>1.9323266219239299E-2</v>
      </c>
      <c r="F41" s="26">
        <f>INDEX('BLS Data Series'!$B$50:$M$69,MATCH(C41,'BLS Data Series'!$A$50:$A$69,0),MATCH(B41,'BLS Data Series'!$B$48:$M$48,0))</f>
        <v>6</v>
      </c>
    </row>
    <row r="42" spans="1:22" x14ac:dyDescent="0.35">
      <c r="A42" s="3">
        <f t="shared" si="2"/>
        <v>39934</v>
      </c>
      <c r="B42" s="6">
        <f t="shared" si="0"/>
        <v>5</v>
      </c>
      <c r="C42" s="7">
        <f t="shared" si="1"/>
        <v>2009</v>
      </c>
      <c r="D42">
        <f>INDEX('BLS Data Series'!$B$14:$M$33,MATCH(C42,'BLS Data Series'!$A$14:$A$33,0),MATCH(B42,'BLS Data Series'!$B$13:$M$13,0))</f>
        <v>218.904</v>
      </c>
      <c r="E42" s="4">
        <f t="shared" si="3"/>
        <v>1.8461309413034588E-2</v>
      </c>
      <c r="F42" s="26">
        <f>INDEX('BLS Data Series'!$B$50:$M$69,MATCH(C42,'BLS Data Series'!$A$50:$A$69,0),MATCH(B42,'BLS Data Series'!$B$48:$M$48,0))</f>
        <v>5.7</v>
      </c>
    </row>
    <row r="43" spans="1:22" x14ac:dyDescent="0.35">
      <c r="A43" s="3">
        <f t="shared" si="2"/>
        <v>39965</v>
      </c>
      <c r="B43" s="6">
        <f t="shared" si="0"/>
        <v>6</v>
      </c>
      <c r="C43" s="7">
        <f t="shared" si="1"/>
        <v>2009</v>
      </c>
      <c r="D43">
        <f>INDEX('BLS Data Series'!$B$14:$M$33,MATCH(C43,'BLS Data Series'!$A$14:$A$33,0),MATCH(B43,'BLS Data Series'!$B$13:$M$13,0))</f>
        <v>219.11199999999999</v>
      </c>
      <c r="E43" s="4">
        <f t="shared" si="3"/>
        <v>1.7119726678550107E-2</v>
      </c>
      <c r="F43" s="26">
        <f>INDEX('BLS Data Series'!$B$50:$M$69,MATCH(C43,'BLS Data Series'!$A$50:$A$69,0),MATCH(B43,'BLS Data Series'!$B$48:$M$48,0))</f>
        <v>5.9</v>
      </c>
    </row>
    <row r="44" spans="1:22" x14ac:dyDescent="0.35">
      <c r="A44" s="3">
        <f t="shared" si="2"/>
        <v>39995</v>
      </c>
      <c r="B44" s="6">
        <f t="shared" si="0"/>
        <v>7</v>
      </c>
      <c r="C44" s="7">
        <f t="shared" si="1"/>
        <v>2009</v>
      </c>
      <c r="D44">
        <f>INDEX('BLS Data Series'!$B$14:$M$33,MATCH(C44,'BLS Data Series'!$A$14:$A$33,0),MATCH(B44,'BLS Data Series'!$B$13:$M$13,0))</f>
        <v>219.26300000000001</v>
      </c>
      <c r="E44" s="4">
        <f t="shared" si="3"/>
        <v>1.5270992984974363E-2</v>
      </c>
      <c r="F44" s="26">
        <f>INDEX('BLS Data Series'!$B$50:$M$69,MATCH(C44,'BLS Data Series'!$A$50:$A$69,0),MATCH(B44,'BLS Data Series'!$B$48:$M$48,0))</f>
        <v>6.5</v>
      </c>
    </row>
    <row r="45" spans="1:22" x14ac:dyDescent="0.35">
      <c r="A45" s="3">
        <f t="shared" si="2"/>
        <v>40026</v>
      </c>
      <c r="B45" s="6">
        <f t="shared" si="0"/>
        <v>8</v>
      </c>
      <c r="C45" s="7">
        <f t="shared" si="1"/>
        <v>2009</v>
      </c>
      <c r="D45">
        <f>INDEX('BLS Data Series'!$B$14:$M$33,MATCH(C45,'BLS Data Series'!$A$14:$A$33,0),MATCH(B45,'BLS Data Series'!$B$13:$M$13,0))</f>
        <v>219.49600000000001</v>
      </c>
      <c r="E45" s="4">
        <f t="shared" si="3"/>
        <v>1.4339650543224725E-2</v>
      </c>
      <c r="F45" s="26">
        <f>INDEX('BLS Data Series'!$B$50:$M$69,MATCH(C45,'BLS Data Series'!$A$50:$A$69,0),MATCH(B45,'BLS Data Series'!$B$48:$M$48,0))</f>
        <v>6.3</v>
      </c>
    </row>
    <row r="46" spans="1:22" x14ac:dyDescent="0.35">
      <c r="A46" s="3">
        <f t="shared" si="2"/>
        <v>40057</v>
      </c>
      <c r="B46" s="6">
        <f t="shared" si="0"/>
        <v>9</v>
      </c>
      <c r="C46" s="7">
        <f t="shared" si="1"/>
        <v>2009</v>
      </c>
      <c r="D46">
        <f>INDEX('BLS Data Series'!$B$14:$M$33,MATCH(C46,'BLS Data Series'!$A$14:$A$33,0),MATCH(B46,'BLS Data Series'!$B$13:$M$13,0))</f>
        <v>219.92</v>
      </c>
      <c r="E46" s="4">
        <f t="shared" si="3"/>
        <v>1.4798373886199645E-2</v>
      </c>
      <c r="F46" s="26">
        <f>INDEX('BLS Data Series'!$B$50:$M$69,MATCH(C46,'BLS Data Series'!$A$50:$A$69,0),MATCH(B46,'BLS Data Series'!$B$48:$M$48,0))</f>
        <v>6</v>
      </c>
    </row>
    <row r="47" spans="1:22" x14ac:dyDescent="0.35">
      <c r="A47" s="3">
        <f t="shared" si="2"/>
        <v>40087</v>
      </c>
      <c r="B47" s="6">
        <f t="shared" si="0"/>
        <v>10</v>
      </c>
      <c r="C47" s="7">
        <f t="shared" si="1"/>
        <v>2009</v>
      </c>
      <c r="D47">
        <f>INDEX('BLS Data Series'!$B$14:$M$33,MATCH(C47,'BLS Data Series'!$A$14:$A$33,0),MATCH(B47,'BLS Data Series'!$B$13:$M$13,0))</f>
        <v>220.501</v>
      </c>
      <c r="E47" s="4">
        <f t="shared" si="3"/>
        <v>1.7127331771131127E-2</v>
      </c>
      <c r="F47" s="26">
        <f>INDEX('BLS Data Series'!$B$50:$M$69,MATCH(C47,'BLS Data Series'!$A$50:$A$69,0),MATCH(B47,'BLS Data Series'!$B$48:$M$48,0))</f>
        <v>6.4</v>
      </c>
    </row>
    <row r="48" spans="1:22" x14ac:dyDescent="0.35">
      <c r="A48" s="3">
        <f t="shared" si="2"/>
        <v>40118</v>
      </c>
      <c r="B48" s="6">
        <f t="shared" si="0"/>
        <v>11</v>
      </c>
      <c r="C48" s="7">
        <f t="shared" si="1"/>
        <v>2009</v>
      </c>
      <c r="D48">
        <f>INDEX('BLS Data Series'!$B$14:$M$33,MATCH(C48,'BLS Data Series'!$A$14:$A$33,0),MATCH(B48,'BLS Data Series'!$B$13:$M$13,0))</f>
        <v>220.666</v>
      </c>
      <c r="E48" s="4">
        <f t="shared" si="3"/>
        <v>1.7142435710104209E-2</v>
      </c>
      <c r="F48" s="26">
        <f>INDEX('BLS Data Series'!$B$50:$M$69,MATCH(C48,'BLS Data Series'!$A$50:$A$69,0),MATCH(B48,'BLS Data Series'!$B$48:$M$48,0))</f>
        <v>6.1</v>
      </c>
    </row>
    <row r="49" spans="1:6" x14ac:dyDescent="0.35">
      <c r="A49" s="3">
        <f t="shared" si="2"/>
        <v>40148</v>
      </c>
      <c r="B49" s="6">
        <f t="shared" si="0"/>
        <v>12</v>
      </c>
      <c r="C49" s="7">
        <f t="shared" si="1"/>
        <v>2009</v>
      </c>
      <c r="D49">
        <f>INDEX('BLS Data Series'!$B$14:$M$33,MATCH(C49,'BLS Data Series'!$A$14:$A$33,0),MATCH(B49,'BLS Data Series'!$B$13:$M$13,0))</f>
        <v>220.881</v>
      </c>
      <c r="E49" s="4">
        <f t="shared" si="3"/>
        <v>1.8236717759594345E-2</v>
      </c>
      <c r="F49" s="26">
        <f>INDEX('BLS Data Series'!$B$50:$M$69,MATCH(C49,'BLS Data Series'!$A$50:$A$69,0),MATCH(B49,'BLS Data Series'!$B$48:$M$48,0))</f>
        <v>5.9</v>
      </c>
    </row>
    <row r="50" spans="1:6" x14ac:dyDescent="0.35">
      <c r="A50" s="3">
        <f t="shared" si="2"/>
        <v>40179</v>
      </c>
      <c r="B50" s="6">
        <f t="shared" si="0"/>
        <v>1</v>
      </c>
      <c r="C50" s="7">
        <f t="shared" si="1"/>
        <v>2010</v>
      </c>
      <c r="D50">
        <f>INDEX('BLS Data Series'!$B$14:$M$33,MATCH(C50,'BLS Data Series'!$A$14:$A$33,0),MATCH(B50,'BLS Data Series'!$B$13:$M$13,0))</f>
        <v>220.63300000000001</v>
      </c>
      <c r="E50" s="4">
        <f t="shared" si="3"/>
        <v>1.5123351706495702E-2</v>
      </c>
      <c r="F50" s="26">
        <f>INDEX('BLS Data Series'!$B$50:$M$69,MATCH(C50,'BLS Data Series'!$A$50:$A$69,0),MATCH(B50,'BLS Data Series'!$B$48:$M$48,0))</f>
        <v>5.3</v>
      </c>
    </row>
    <row r="51" spans="1:6" x14ac:dyDescent="0.35">
      <c r="A51" s="3">
        <f t="shared" si="2"/>
        <v>40210</v>
      </c>
      <c r="B51" s="6">
        <f t="shared" si="0"/>
        <v>2</v>
      </c>
      <c r="C51" s="7">
        <f t="shared" si="1"/>
        <v>2010</v>
      </c>
      <c r="D51">
        <f>INDEX('BLS Data Series'!$B$14:$M$33,MATCH(C51,'BLS Data Series'!$A$14:$A$33,0),MATCH(B51,'BLS Data Series'!$B$13:$M$13,0))</f>
        <v>220.73099999999999</v>
      </c>
      <c r="E51" s="4">
        <f t="shared" si="3"/>
        <v>1.3494526888039982E-2</v>
      </c>
      <c r="F51" s="26">
        <f>INDEX('BLS Data Series'!$B$50:$M$69,MATCH(C51,'BLS Data Series'!$A$50:$A$69,0),MATCH(B51,'BLS Data Series'!$B$48:$M$48,0))</f>
        <v>5.7</v>
      </c>
    </row>
    <row r="52" spans="1:6" x14ac:dyDescent="0.35">
      <c r="A52" s="3">
        <f t="shared" si="2"/>
        <v>40238</v>
      </c>
      <c r="B52" s="6">
        <f t="shared" si="0"/>
        <v>3</v>
      </c>
      <c r="C52" s="7">
        <f t="shared" si="1"/>
        <v>2010</v>
      </c>
      <c r="D52">
        <f>INDEX('BLS Data Series'!$B$14:$M$33,MATCH(C52,'BLS Data Series'!$A$14:$A$33,0),MATCH(B52,'BLS Data Series'!$B$13:$M$13,0))</f>
        <v>220.78299999999999</v>
      </c>
      <c r="E52" s="4">
        <f t="shared" si="3"/>
        <v>1.1592051426555505E-2</v>
      </c>
      <c r="F52" s="26">
        <f>INDEX('BLS Data Series'!$B$50:$M$69,MATCH(C52,'BLS Data Series'!$A$50:$A$69,0),MATCH(B52,'BLS Data Series'!$B$48:$M$48,0))</f>
        <v>5.7</v>
      </c>
    </row>
    <row r="53" spans="1:6" x14ac:dyDescent="0.35">
      <c r="A53" s="3">
        <f t="shared" si="2"/>
        <v>40269</v>
      </c>
      <c r="B53" s="6">
        <f t="shared" si="0"/>
        <v>4</v>
      </c>
      <c r="C53" s="7">
        <f t="shared" si="1"/>
        <v>2010</v>
      </c>
      <c r="D53">
        <f>INDEX('BLS Data Series'!$B$14:$M$33,MATCH(C53,'BLS Data Series'!$A$14:$A$33,0),MATCH(B53,'BLS Data Series'!$B$13:$M$13,0))</f>
        <v>220.822</v>
      </c>
      <c r="E53" s="4">
        <f t="shared" si="3"/>
        <v>9.6750889321739475E-3</v>
      </c>
      <c r="F53" s="26">
        <f>INDEX('BLS Data Series'!$B$50:$M$69,MATCH(C53,'BLS Data Series'!$A$50:$A$69,0),MATCH(B53,'BLS Data Series'!$B$48:$M$48,0))</f>
        <v>4.9000000000000004</v>
      </c>
    </row>
    <row r="54" spans="1:6" x14ac:dyDescent="0.35">
      <c r="A54" s="3">
        <f t="shared" si="2"/>
        <v>40299</v>
      </c>
      <c r="B54" s="6">
        <f t="shared" si="0"/>
        <v>5</v>
      </c>
      <c r="C54" s="7">
        <f t="shared" si="1"/>
        <v>2010</v>
      </c>
      <c r="D54">
        <f>INDEX('BLS Data Series'!$B$14:$M$33,MATCH(C54,'BLS Data Series'!$A$14:$A$33,0),MATCH(B54,'BLS Data Series'!$B$13:$M$13,0))</f>
        <v>220.96199999999999</v>
      </c>
      <c r="E54" s="4">
        <f t="shared" si="3"/>
        <v>9.4013814274749308E-3</v>
      </c>
      <c r="F54" s="26">
        <f>INDEX('BLS Data Series'!$B$50:$M$69,MATCH(C54,'BLS Data Series'!$A$50:$A$69,0),MATCH(B54,'BLS Data Series'!$B$48:$M$48,0))</f>
        <v>5</v>
      </c>
    </row>
    <row r="55" spans="1:6" x14ac:dyDescent="0.35">
      <c r="A55" s="3">
        <f t="shared" si="2"/>
        <v>40330</v>
      </c>
      <c r="B55" s="6">
        <f t="shared" si="0"/>
        <v>6</v>
      </c>
      <c r="C55" s="7">
        <f t="shared" si="1"/>
        <v>2010</v>
      </c>
      <c r="D55">
        <f>INDEX('BLS Data Series'!$B$14:$M$33,MATCH(C55,'BLS Data Series'!$A$14:$A$33,0),MATCH(B55,'BLS Data Series'!$B$13:$M$13,0))</f>
        <v>221.19399999999999</v>
      </c>
      <c r="E55" s="4">
        <f t="shared" si="3"/>
        <v>9.5019898499397737E-3</v>
      </c>
      <c r="F55" s="26">
        <f>INDEX('BLS Data Series'!$B$50:$M$69,MATCH(C55,'BLS Data Series'!$A$50:$A$69,0),MATCH(B55,'BLS Data Series'!$B$48:$M$48,0))</f>
        <v>5.2</v>
      </c>
    </row>
    <row r="56" spans="1:6" x14ac:dyDescent="0.35">
      <c r="A56" s="3">
        <f t="shared" si="2"/>
        <v>40360</v>
      </c>
      <c r="B56" s="6">
        <f t="shared" si="0"/>
        <v>7</v>
      </c>
      <c r="C56" s="7">
        <f t="shared" si="1"/>
        <v>2010</v>
      </c>
      <c r="D56">
        <f>INDEX('BLS Data Series'!$B$14:$M$33,MATCH(C56,'BLS Data Series'!$A$14:$A$33,0),MATCH(B56,'BLS Data Series'!$B$13:$M$13,0))</f>
        <v>221.363</v>
      </c>
      <c r="E56" s="4">
        <f t="shared" si="3"/>
        <v>9.5775393021166888E-3</v>
      </c>
      <c r="F56" s="26">
        <f>INDEX('BLS Data Series'!$B$50:$M$69,MATCH(C56,'BLS Data Series'!$A$50:$A$69,0),MATCH(B56,'BLS Data Series'!$B$48:$M$48,0))</f>
        <v>4.7</v>
      </c>
    </row>
    <row r="57" spans="1:6" x14ac:dyDescent="0.35">
      <c r="A57" s="3">
        <f t="shared" si="2"/>
        <v>40391</v>
      </c>
      <c r="B57" s="6">
        <f t="shared" si="0"/>
        <v>8</v>
      </c>
      <c r="C57" s="7">
        <f t="shared" si="1"/>
        <v>2010</v>
      </c>
      <c r="D57">
        <f>INDEX('BLS Data Series'!$B$14:$M$33,MATCH(C57,'BLS Data Series'!$A$14:$A$33,0),MATCH(B57,'BLS Data Series'!$B$13:$M$13,0))</f>
        <v>221.50899999999999</v>
      </c>
      <c r="E57" s="4">
        <f t="shared" si="3"/>
        <v>9.1710099500672548E-3</v>
      </c>
      <c r="F57" s="26">
        <f>INDEX('BLS Data Series'!$B$50:$M$69,MATCH(C57,'BLS Data Series'!$A$50:$A$69,0),MATCH(B57,'BLS Data Series'!$B$48:$M$48,0))</f>
        <v>4.9000000000000004</v>
      </c>
    </row>
    <row r="58" spans="1:6" x14ac:dyDescent="0.35">
      <c r="A58" s="3">
        <f t="shared" si="2"/>
        <v>40422</v>
      </c>
      <c r="B58" s="6">
        <f t="shared" si="0"/>
        <v>9</v>
      </c>
      <c r="C58" s="7">
        <f t="shared" si="1"/>
        <v>2010</v>
      </c>
      <c r="D58">
        <f>INDEX('BLS Data Series'!$B$14:$M$33,MATCH(C58,'BLS Data Series'!$A$14:$A$33,0),MATCH(B58,'BLS Data Series'!$B$13:$M$13,0))</f>
        <v>221.71100000000001</v>
      </c>
      <c r="E58" s="4">
        <f t="shared" si="3"/>
        <v>8.1438704983631816E-3</v>
      </c>
      <c r="F58" s="26">
        <f>INDEX('BLS Data Series'!$B$50:$M$69,MATCH(C58,'BLS Data Series'!$A$50:$A$69,0),MATCH(B58,'BLS Data Series'!$B$48:$M$48,0))</f>
        <v>5</v>
      </c>
    </row>
    <row r="59" spans="1:6" x14ac:dyDescent="0.35">
      <c r="A59" s="3">
        <f t="shared" si="2"/>
        <v>40452</v>
      </c>
      <c r="B59" s="6">
        <f t="shared" si="0"/>
        <v>10</v>
      </c>
      <c r="C59" s="7">
        <f t="shared" si="1"/>
        <v>2010</v>
      </c>
      <c r="D59">
        <f>INDEX('BLS Data Series'!$B$14:$M$33,MATCH(C59,'BLS Data Series'!$A$14:$A$33,0),MATCH(B59,'BLS Data Series'!$B$13:$M$13,0))</f>
        <v>221.83</v>
      </c>
      <c r="E59" s="4">
        <f t="shared" si="3"/>
        <v>6.0271835501879423E-3</v>
      </c>
      <c r="F59" s="26">
        <f>INDEX('BLS Data Series'!$B$50:$M$69,MATCH(C59,'BLS Data Series'!$A$50:$A$69,0),MATCH(B59,'BLS Data Series'!$B$48:$M$48,0))</f>
        <v>4.5</v>
      </c>
    </row>
    <row r="60" spans="1:6" x14ac:dyDescent="0.35">
      <c r="A60" s="3">
        <f t="shared" si="2"/>
        <v>40483</v>
      </c>
      <c r="B60" s="6">
        <f t="shared" si="0"/>
        <v>11</v>
      </c>
      <c r="C60" s="7">
        <f t="shared" si="1"/>
        <v>2010</v>
      </c>
      <c r="D60">
        <f>INDEX('BLS Data Series'!$B$14:$M$33,MATCH(C60,'BLS Data Series'!$A$14:$A$33,0),MATCH(B60,'BLS Data Series'!$B$13:$M$13,0))</f>
        <v>222.149</v>
      </c>
      <c r="E60" s="4">
        <f t="shared" si="3"/>
        <v>6.7205641104655101E-3</v>
      </c>
      <c r="F60" s="26">
        <f>INDEX('BLS Data Series'!$B$50:$M$69,MATCH(C60,'BLS Data Series'!$A$50:$A$69,0),MATCH(B60,'BLS Data Series'!$B$48:$M$48,0))</f>
        <v>4.7</v>
      </c>
    </row>
    <row r="61" spans="1:6" x14ac:dyDescent="0.35">
      <c r="A61" s="3">
        <f t="shared" si="2"/>
        <v>40513</v>
      </c>
      <c r="B61" s="6">
        <f t="shared" si="0"/>
        <v>12</v>
      </c>
      <c r="C61" s="7">
        <f t="shared" si="1"/>
        <v>2010</v>
      </c>
      <c r="D61">
        <f>INDEX('BLS Data Series'!$B$14:$M$33,MATCH(C61,'BLS Data Series'!$A$14:$A$33,0),MATCH(B61,'BLS Data Series'!$B$13:$M$13,0))</f>
        <v>222.34299999999999</v>
      </c>
      <c r="E61" s="4">
        <f t="shared" si="3"/>
        <v>6.6189486646655027E-3</v>
      </c>
      <c r="F61" s="26">
        <f>INDEX('BLS Data Series'!$B$50:$M$69,MATCH(C61,'BLS Data Series'!$A$50:$A$69,0),MATCH(B61,'BLS Data Series'!$B$48:$M$48,0))</f>
        <v>4.7</v>
      </c>
    </row>
    <row r="62" spans="1:6" x14ac:dyDescent="0.35">
      <c r="A62" s="3">
        <f t="shared" si="2"/>
        <v>40544</v>
      </c>
      <c r="B62" s="6">
        <f t="shared" si="0"/>
        <v>1</v>
      </c>
      <c r="C62" s="7">
        <f t="shared" si="1"/>
        <v>2011</v>
      </c>
      <c r="D62">
        <f>INDEX('BLS Data Series'!$B$14:$M$33,MATCH(C62,'BLS Data Series'!$A$14:$A$33,0),MATCH(B62,'BLS Data Series'!$B$13:$M$13,0))</f>
        <v>222.803</v>
      </c>
      <c r="E62" s="4">
        <f t="shared" si="3"/>
        <v>9.8353374155271123E-3</v>
      </c>
      <c r="F62" s="26">
        <f>INDEX('BLS Data Series'!$B$50:$M$69,MATCH(C62,'BLS Data Series'!$A$50:$A$69,0),MATCH(B62,'BLS Data Series'!$B$48:$M$48,0))</f>
        <v>4.5</v>
      </c>
    </row>
    <row r="63" spans="1:6" x14ac:dyDescent="0.35">
      <c r="A63" s="3">
        <f t="shared" si="2"/>
        <v>40575</v>
      </c>
      <c r="B63" s="6">
        <f t="shared" si="0"/>
        <v>2</v>
      </c>
      <c r="C63" s="7">
        <f t="shared" si="1"/>
        <v>2011</v>
      </c>
      <c r="D63">
        <f>INDEX('BLS Data Series'!$B$14:$M$33,MATCH(C63,'BLS Data Series'!$A$14:$A$33,0),MATCH(B63,'BLS Data Series'!$B$13:$M$13,0))</f>
        <v>223.21299999999999</v>
      </c>
      <c r="E63" s="4">
        <f t="shared" si="3"/>
        <v>1.1244455921461061E-2</v>
      </c>
      <c r="F63" s="26">
        <f>INDEX('BLS Data Series'!$B$50:$M$69,MATCH(C63,'BLS Data Series'!$A$50:$A$69,0),MATCH(B63,'BLS Data Series'!$B$48:$M$48,0))</f>
        <v>4.3</v>
      </c>
    </row>
    <row r="64" spans="1:6" x14ac:dyDescent="0.35">
      <c r="A64" s="3">
        <f t="shared" si="2"/>
        <v>40603</v>
      </c>
      <c r="B64" s="6">
        <f t="shared" si="0"/>
        <v>3</v>
      </c>
      <c r="C64" s="7">
        <f t="shared" si="1"/>
        <v>2011</v>
      </c>
      <c r="D64">
        <f>INDEX('BLS Data Series'!$B$14:$M$33,MATCH(C64,'BLS Data Series'!$A$14:$A$33,0),MATCH(B64,'BLS Data Series'!$B$13:$M$13,0))</f>
        <v>223.45400000000001</v>
      </c>
      <c r="E64" s="4">
        <f t="shared" si="3"/>
        <v>1.2097851736773357E-2</v>
      </c>
      <c r="F64" s="26">
        <f>INDEX('BLS Data Series'!$B$50:$M$69,MATCH(C64,'BLS Data Series'!$A$50:$A$69,0),MATCH(B64,'BLS Data Series'!$B$48:$M$48,0))</f>
        <v>4.2</v>
      </c>
    </row>
    <row r="65" spans="1:6" x14ac:dyDescent="0.35">
      <c r="A65" s="3">
        <f t="shared" si="2"/>
        <v>40634</v>
      </c>
      <c r="B65" s="6">
        <f t="shared" si="0"/>
        <v>4</v>
      </c>
      <c r="C65" s="7">
        <f t="shared" si="1"/>
        <v>2011</v>
      </c>
      <c r="D65">
        <f>INDEX('BLS Data Series'!$B$14:$M$33,MATCH(C65,'BLS Data Series'!$A$14:$A$33,0),MATCH(B65,'BLS Data Series'!$B$13:$M$13,0))</f>
        <v>223.727</v>
      </c>
      <c r="E65" s="4">
        <f t="shared" si="3"/>
        <v>1.3155392125784537E-2</v>
      </c>
      <c r="F65" s="26">
        <f>INDEX('BLS Data Series'!$B$50:$M$69,MATCH(C65,'BLS Data Series'!$A$50:$A$69,0),MATCH(B65,'BLS Data Series'!$B$48:$M$48,0))</f>
        <v>4.3</v>
      </c>
    </row>
    <row r="66" spans="1:6" x14ac:dyDescent="0.35">
      <c r="A66" s="3">
        <f t="shared" si="2"/>
        <v>40664</v>
      </c>
      <c r="B66" s="6">
        <f t="shared" si="0"/>
        <v>5</v>
      </c>
      <c r="C66" s="7">
        <f t="shared" si="1"/>
        <v>2011</v>
      </c>
      <c r="D66">
        <f>INDEX('BLS Data Series'!$B$14:$M$33,MATCH(C66,'BLS Data Series'!$A$14:$A$33,0),MATCH(B66,'BLS Data Series'!$B$13:$M$13,0))</f>
        <v>224.17500000000001</v>
      </c>
      <c r="E66" s="4">
        <f t="shared" si="3"/>
        <v>1.4540961794335727E-2</v>
      </c>
      <c r="F66" s="26">
        <f>INDEX('BLS Data Series'!$B$50:$M$69,MATCH(C66,'BLS Data Series'!$A$50:$A$69,0),MATCH(B66,'BLS Data Series'!$B$48:$M$48,0))</f>
        <v>4.4000000000000004</v>
      </c>
    </row>
    <row r="67" spans="1:6" x14ac:dyDescent="0.35">
      <c r="A67" s="3">
        <f t="shared" si="2"/>
        <v>40695</v>
      </c>
      <c r="B67" s="6">
        <f t="shared" ref="B67:B130" si="4">MONTH(A67)</f>
        <v>6</v>
      </c>
      <c r="C67" s="7">
        <f t="shared" ref="C67:C130" si="5">YEAR(A67)</f>
        <v>2011</v>
      </c>
      <c r="D67">
        <f>INDEX('BLS Data Series'!$B$14:$M$33,MATCH(C67,'BLS Data Series'!$A$14:$A$33,0),MATCH(B67,'BLS Data Series'!$B$13:$M$13,0))</f>
        <v>224.697</v>
      </c>
      <c r="E67" s="4">
        <f t="shared" si="3"/>
        <v>1.5836776766096738E-2</v>
      </c>
      <c r="F67" s="26">
        <f>INDEX('BLS Data Series'!$B$50:$M$69,MATCH(C67,'BLS Data Series'!$A$50:$A$69,0),MATCH(B67,'BLS Data Series'!$B$48:$M$48,0))</f>
        <v>4</v>
      </c>
    </row>
    <row r="68" spans="1:6" x14ac:dyDescent="0.35">
      <c r="A68" s="3">
        <f t="shared" ref="A68:A131" si="6">EOMONTH(A67,0)+1</f>
        <v>40725</v>
      </c>
      <c r="B68" s="6">
        <f t="shared" si="4"/>
        <v>7</v>
      </c>
      <c r="C68" s="7">
        <f t="shared" si="5"/>
        <v>2011</v>
      </c>
      <c r="D68">
        <f>INDEX('BLS Data Series'!$B$14:$M$33,MATCH(C68,'BLS Data Series'!$A$14:$A$33,0),MATCH(B68,'BLS Data Series'!$B$13:$M$13,0))</f>
        <v>225.21799999999999</v>
      </c>
      <c r="E68" s="4">
        <f t="shared" si="3"/>
        <v>1.741483445742964E-2</v>
      </c>
      <c r="F68" s="26">
        <f>INDEX('BLS Data Series'!$B$50:$M$69,MATCH(C68,'BLS Data Series'!$A$50:$A$69,0),MATCH(B68,'BLS Data Series'!$B$48:$M$48,0))</f>
        <v>3.8</v>
      </c>
    </row>
    <row r="69" spans="1:6" x14ac:dyDescent="0.35">
      <c r="A69" s="3">
        <f t="shared" si="6"/>
        <v>40756</v>
      </c>
      <c r="B69" s="6">
        <f t="shared" si="4"/>
        <v>8</v>
      </c>
      <c r="C69" s="7">
        <f t="shared" si="5"/>
        <v>2011</v>
      </c>
      <c r="D69">
        <f>INDEX('BLS Data Series'!$B$14:$M$33,MATCH(C69,'BLS Data Series'!$A$14:$A$33,0),MATCH(B69,'BLS Data Series'!$B$13:$M$13,0))</f>
        <v>225.86199999999999</v>
      </c>
      <c r="E69" s="4">
        <f t="shared" si="3"/>
        <v>1.9651571719433658E-2</v>
      </c>
      <c r="F69" s="26">
        <f>INDEX('BLS Data Series'!$B$50:$M$69,MATCH(C69,'BLS Data Series'!$A$50:$A$69,0),MATCH(B69,'BLS Data Series'!$B$48:$M$48,0))</f>
        <v>4.2</v>
      </c>
    </row>
    <row r="70" spans="1:6" x14ac:dyDescent="0.35">
      <c r="A70" s="3">
        <f t="shared" si="6"/>
        <v>40787</v>
      </c>
      <c r="B70" s="6">
        <f t="shared" si="4"/>
        <v>9</v>
      </c>
      <c r="C70" s="7">
        <f t="shared" si="5"/>
        <v>2011</v>
      </c>
      <c r="D70">
        <f>INDEX('BLS Data Series'!$B$14:$M$33,MATCH(C70,'BLS Data Series'!$A$14:$A$33,0),MATCH(B70,'BLS Data Series'!$B$13:$M$13,0))</f>
        <v>226.11799999999999</v>
      </c>
      <c r="E70" s="4">
        <f t="shared" si="3"/>
        <v>1.9877227562006272E-2</v>
      </c>
      <c r="F70" s="26">
        <f>INDEX('BLS Data Series'!$B$50:$M$69,MATCH(C70,'BLS Data Series'!$A$50:$A$69,0),MATCH(B70,'BLS Data Series'!$B$48:$M$48,0))</f>
        <v>3.7</v>
      </c>
    </row>
    <row r="71" spans="1:6" x14ac:dyDescent="0.35">
      <c r="A71" s="3">
        <f t="shared" si="6"/>
        <v>40817</v>
      </c>
      <c r="B71" s="6">
        <f t="shared" si="4"/>
        <v>10</v>
      </c>
      <c r="C71" s="7">
        <f t="shared" si="5"/>
        <v>2011</v>
      </c>
      <c r="D71">
        <f>INDEX('BLS Data Series'!$B$14:$M$33,MATCH(C71,'BLS Data Series'!$A$14:$A$33,0),MATCH(B71,'BLS Data Series'!$B$13:$M$13,0))</f>
        <v>226.506</v>
      </c>
      <c r="E71" s="4">
        <f t="shared" si="3"/>
        <v>2.1079204796465634E-2</v>
      </c>
      <c r="F71" s="26">
        <f>INDEX('BLS Data Series'!$B$50:$M$69,MATCH(C71,'BLS Data Series'!$A$50:$A$69,0),MATCH(B71,'BLS Data Series'!$B$48:$M$48,0))</f>
        <v>3.8</v>
      </c>
    </row>
    <row r="72" spans="1:6" x14ac:dyDescent="0.35">
      <c r="A72" s="3">
        <f t="shared" si="6"/>
        <v>40848</v>
      </c>
      <c r="B72" s="6">
        <f t="shared" si="4"/>
        <v>11</v>
      </c>
      <c r="C72" s="7">
        <f t="shared" si="5"/>
        <v>2011</v>
      </c>
      <c r="D72">
        <f>INDEX('BLS Data Series'!$B$14:$M$33,MATCH(C72,'BLS Data Series'!$A$14:$A$33,0),MATCH(B72,'BLS Data Series'!$B$13:$M$13,0))</f>
        <v>226.899</v>
      </c>
      <c r="E72" s="4">
        <f t="shared" si="3"/>
        <v>2.138204538395394E-2</v>
      </c>
      <c r="F72" s="26">
        <f>INDEX('BLS Data Series'!$B$50:$M$69,MATCH(C72,'BLS Data Series'!$A$50:$A$69,0),MATCH(B72,'BLS Data Series'!$B$48:$M$48,0))</f>
        <v>3.7</v>
      </c>
    </row>
    <row r="73" spans="1:6" x14ac:dyDescent="0.35">
      <c r="A73" s="3">
        <f t="shared" si="6"/>
        <v>40878</v>
      </c>
      <c r="B73" s="6">
        <f t="shared" si="4"/>
        <v>12</v>
      </c>
      <c r="C73" s="7">
        <f t="shared" si="5"/>
        <v>2011</v>
      </c>
      <c r="D73">
        <f>INDEX('BLS Data Series'!$B$14:$M$33,MATCH(C73,'BLS Data Series'!$A$14:$A$33,0),MATCH(B73,'BLS Data Series'!$B$13:$M$13,0))</f>
        <v>227.405</v>
      </c>
      <c r="E73" s="4">
        <f t="shared" si="3"/>
        <v>2.2766626338585061E-2</v>
      </c>
      <c r="F73" s="26">
        <f>INDEX('BLS Data Series'!$B$50:$M$69,MATCH(C73,'BLS Data Series'!$A$50:$A$69,0),MATCH(B73,'BLS Data Series'!$B$48:$M$48,0))</f>
        <v>3.5</v>
      </c>
    </row>
    <row r="74" spans="1:6" x14ac:dyDescent="0.35">
      <c r="A74" s="3">
        <f t="shared" si="6"/>
        <v>40909</v>
      </c>
      <c r="B74" s="6">
        <f t="shared" si="4"/>
        <v>1</v>
      </c>
      <c r="C74" s="7">
        <f t="shared" si="5"/>
        <v>2012</v>
      </c>
      <c r="D74">
        <f>INDEX('BLS Data Series'!$B$14:$M$33,MATCH(C74,'BLS Data Series'!$A$14:$A$33,0),MATCH(B74,'BLS Data Series'!$B$13:$M$13,0))</f>
        <v>227.87700000000001</v>
      </c>
      <c r="E74" s="4">
        <f t="shared" si="3"/>
        <v>2.2773481506083826E-2</v>
      </c>
      <c r="F74" s="26">
        <f>INDEX('BLS Data Series'!$B$50:$M$69,MATCH(C74,'BLS Data Series'!$A$50:$A$69,0),MATCH(B74,'BLS Data Series'!$B$48:$M$48,0))</f>
        <v>3.3</v>
      </c>
    </row>
    <row r="75" spans="1:6" x14ac:dyDescent="0.35">
      <c r="A75" s="3">
        <f t="shared" si="6"/>
        <v>40940</v>
      </c>
      <c r="B75" s="6">
        <f t="shared" si="4"/>
        <v>2</v>
      </c>
      <c r="C75" s="7">
        <f t="shared" si="5"/>
        <v>2012</v>
      </c>
      <c r="D75">
        <f>INDEX('BLS Data Series'!$B$14:$M$33,MATCH(C75,'BLS Data Series'!$A$14:$A$33,0),MATCH(B75,'BLS Data Series'!$B$13:$M$13,0))</f>
        <v>228.03399999999999</v>
      </c>
      <c r="E75" s="4">
        <f t="shared" si="3"/>
        <v>2.1598204405657295E-2</v>
      </c>
      <c r="F75" s="26">
        <f>INDEX('BLS Data Series'!$B$50:$M$69,MATCH(C75,'BLS Data Series'!$A$50:$A$69,0),MATCH(B75,'BLS Data Series'!$B$48:$M$48,0))</f>
        <v>3.5</v>
      </c>
    </row>
    <row r="76" spans="1:6" x14ac:dyDescent="0.35">
      <c r="A76" s="3">
        <f t="shared" si="6"/>
        <v>40969</v>
      </c>
      <c r="B76" s="6">
        <f t="shared" si="4"/>
        <v>3</v>
      </c>
      <c r="C76" s="7">
        <f t="shared" si="5"/>
        <v>2012</v>
      </c>
      <c r="D76">
        <f>INDEX('BLS Data Series'!$B$14:$M$33,MATCH(C76,'BLS Data Series'!$A$14:$A$33,0),MATCH(B76,'BLS Data Series'!$B$13:$M$13,0))</f>
        <v>228.47800000000001</v>
      </c>
      <c r="E76" s="4">
        <f t="shared" si="3"/>
        <v>2.2483374654291177E-2</v>
      </c>
      <c r="F76" s="26">
        <f>INDEX('BLS Data Series'!$B$50:$M$69,MATCH(C76,'BLS Data Series'!$A$50:$A$69,0),MATCH(B76,'BLS Data Series'!$B$48:$M$48,0))</f>
        <v>3.2</v>
      </c>
    </row>
    <row r="77" spans="1:6" x14ac:dyDescent="0.35">
      <c r="A77" s="3">
        <f t="shared" si="6"/>
        <v>41000</v>
      </c>
      <c r="B77" s="6">
        <f t="shared" si="4"/>
        <v>4</v>
      </c>
      <c r="C77" s="7">
        <f t="shared" si="5"/>
        <v>2012</v>
      </c>
      <c r="D77">
        <f>INDEX('BLS Data Series'!$B$14:$M$33,MATCH(C77,'BLS Data Series'!$A$14:$A$33,0),MATCH(B77,'BLS Data Series'!$B$13:$M$13,0))</f>
        <v>228.905</v>
      </c>
      <c r="E77" s="4">
        <f t="shared" si="3"/>
        <v>2.3144278518015149E-2</v>
      </c>
      <c r="F77" s="26">
        <f>INDEX('BLS Data Series'!$B$50:$M$69,MATCH(C77,'BLS Data Series'!$A$50:$A$69,0),MATCH(B77,'BLS Data Series'!$B$48:$M$48,0))</f>
        <v>3.3</v>
      </c>
    </row>
    <row r="78" spans="1:6" x14ac:dyDescent="0.35">
      <c r="A78" s="3">
        <f t="shared" si="6"/>
        <v>41030</v>
      </c>
      <c r="B78" s="6">
        <f t="shared" si="4"/>
        <v>5</v>
      </c>
      <c r="C78" s="7">
        <f t="shared" si="5"/>
        <v>2012</v>
      </c>
      <c r="D78">
        <f>INDEX('BLS Data Series'!$B$14:$M$33,MATCH(C78,'BLS Data Series'!$A$14:$A$33,0),MATCH(B78,'BLS Data Series'!$B$13:$M$13,0))</f>
        <v>229.22399999999999</v>
      </c>
      <c r="E78" s="4">
        <f t="shared" si="3"/>
        <v>2.2522582803613078E-2</v>
      </c>
      <c r="F78" s="26">
        <f>INDEX('BLS Data Series'!$B$50:$M$69,MATCH(C78,'BLS Data Series'!$A$50:$A$69,0),MATCH(B78,'BLS Data Series'!$B$48:$M$48,0))</f>
        <v>3.3</v>
      </c>
    </row>
    <row r="79" spans="1:6" x14ac:dyDescent="0.35">
      <c r="A79" s="3">
        <f t="shared" si="6"/>
        <v>41061</v>
      </c>
      <c r="B79" s="6">
        <f t="shared" si="4"/>
        <v>6</v>
      </c>
      <c r="C79" s="7">
        <f t="shared" si="5"/>
        <v>2012</v>
      </c>
      <c r="D79">
        <f>INDEX('BLS Data Series'!$B$14:$M$33,MATCH(C79,'BLS Data Series'!$A$14:$A$33,0),MATCH(B79,'BLS Data Series'!$B$13:$M$13,0))</f>
        <v>229.62299999999999</v>
      </c>
      <c r="E79" s="4">
        <f t="shared" ref="E79:E142" si="7">D79/D67-1</f>
        <v>2.192285611289857E-2</v>
      </c>
      <c r="F79" s="26">
        <f>INDEX('BLS Data Series'!$B$50:$M$69,MATCH(C79,'BLS Data Series'!$A$50:$A$69,0),MATCH(B79,'BLS Data Series'!$B$48:$M$48,0))</f>
        <v>3.2</v>
      </c>
    </row>
    <row r="80" spans="1:6" x14ac:dyDescent="0.35">
      <c r="A80" s="3">
        <f t="shared" si="6"/>
        <v>41091</v>
      </c>
      <c r="B80" s="6">
        <f t="shared" si="4"/>
        <v>7</v>
      </c>
      <c r="C80" s="7">
        <f t="shared" si="5"/>
        <v>2012</v>
      </c>
      <c r="D80">
        <f>INDEX('BLS Data Series'!$B$14:$M$33,MATCH(C80,'BLS Data Series'!$A$14:$A$33,0),MATCH(B80,'BLS Data Series'!$B$13:$M$13,0))</f>
        <v>229.97</v>
      </c>
      <c r="E80" s="4">
        <f t="shared" si="7"/>
        <v>2.109955687378462E-2</v>
      </c>
      <c r="F80" s="26">
        <f>INDEX('BLS Data Series'!$B$50:$M$69,MATCH(C80,'BLS Data Series'!$A$50:$A$69,0),MATCH(B80,'BLS Data Series'!$B$48:$M$48,0))</f>
        <v>3.4</v>
      </c>
    </row>
    <row r="81" spans="1:22" x14ac:dyDescent="0.35">
      <c r="A81" s="3">
        <f t="shared" si="6"/>
        <v>41122</v>
      </c>
      <c r="B81" s="6">
        <f t="shared" si="4"/>
        <v>8</v>
      </c>
      <c r="C81" s="7">
        <f t="shared" si="5"/>
        <v>2012</v>
      </c>
      <c r="D81">
        <f>INDEX('BLS Data Series'!$B$14:$M$33,MATCH(C81,'BLS Data Series'!$A$14:$A$33,0),MATCH(B81,'BLS Data Series'!$B$13:$M$13,0))</f>
        <v>230.233</v>
      </c>
      <c r="E81" s="4">
        <f t="shared" si="7"/>
        <v>1.9352524993137443E-2</v>
      </c>
      <c r="F81" s="26">
        <f>INDEX('BLS Data Series'!$B$50:$M$69,MATCH(C81,'BLS Data Series'!$A$50:$A$69,0),MATCH(B81,'BLS Data Series'!$B$48:$M$48,0))</f>
        <v>3.3</v>
      </c>
    </row>
    <row r="82" spans="1:22" x14ac:dyDescent="0.35">
      <c r="A82" s="3">
        <f t="shared" si="6"/>
        <v>41153</v>
      </c>
      <c r="B82" s="6">
        <f t="shared" si="4"/>
        <v>9</v>
      </c>
      <c r="C82" s="7">
        <f t="shared" si="5"/>
        <v>2012</v>
      </c>
      <c r="D82">
        <f>INDEX('BLS Data Series'!$B$14:$M$33,MATCH(C82,'BLS Data Series'!$A$14:$A$33,0),MATCH(B82,'BLS Data Series'!$B$13:$M$13,0))</f>
        <v>230.65899999999999</v>
      </c>
      <c r="E82" s="4">
        <f t="shared" si="7"/>
        <v>2.0082434834909124E-2</v>
      </c>
      <c r="F82" s="26">
        <f>INDEX('BLS Data Series'!$B$50:$M$69,MATCH(C82,'BLS Data Series'!$A$50:$A$69,0),MATCH(B82,'BLS Data Series'!$B$48:$M$48,0))</f>
        <v>3.1</v>
      </c>
    </row>
    <row r="83" spans="1:22" x14ac:dyDescent="0.35">
      <c r="A83" s="3">
        <f t="shared" si="6"/>
        <v>41183</v>
      </c>
      <c r="B83" s="6">
        <f t="shared" si="4"/>
        <v>10</v>
      </c>
      <c r="C83" s="7">
        <f t="shared" si="5"/>
        <v>2012</v>
      </c>
      <c r="D83">
        <f>INDEX('BLS Data Series'!$B$14:$M$33,MATCH(C83,'BLS Data Series'!$A$14:$A$33,0),MATCH(B83,'BLS Data Series'!$B$13:$M$13,0))</f>
        <v>231.024</v>
      </c>
      <c r="E83" s="4">
        <f t="shared" si="7"/>
        <v>1.9946491483669337E-2</v>
      </c>
      <c r="F83" s="26">
        <f>INDEX('BLS Data Series'!$B$50:$M$69,MATCH(C83,'BLS Data Series'!$A$50:$A$69,0),MATCH(B83,'BLS Data Series'!$B$48:$M$48,0))</f>
        <v>3.2</v>
      </c>
      <c r="V83" s="18"/>
    </row>
    <row r="84" spans="1:22" x14ac:dyDescent="0.35">
      <c r="A84" s="3">
        <f t="shared" si="6"/>
        <v>41214</v>
      </c>
      <c r="B84" s="6">
        <f t="shared" si="4"/>
        <v>11</v>
      </c>
      <c r="C84" s="7">
        <f t="shared" si="5"/>
        <v>2012</v>
      </c>
      <c r="D84">
        <f>INDEX('BLS Data Series'!$B$14:$M$33,MATCH(C84,'BLS Data Series'!$A$14:$A$33,0),MATCH(B84,'BLS Data Series'!$B$13:$M$13,0))</f>
        <v>231.33</v>
      </c>
      <c r="E84" s="4">
        <f t="shared" si="7"/>
        <v>1.9528512686261434E-2</v>
      </c>
      <c r="F84" s="26">
        <f>INDEX('BLS Data Series'!$B$50:$M$69,MATCH(C84,'BLS Data Series'!$A$50:$A$69,0),MATCH(B84,'BLS Data Series'!$B$48:$M$48,0))</f>
        <v>3.1</v>
      </c>
      <c r="V84" s="18"/>
    </row>
    <row r="85" spans="1:22" x14ac:dyDescent="0.35">
      <c r="A85" s="3">
        <f t="shared" si="6"/>
        <v>41244</v>
      </c>
      <c r="B85" s="6">
        <f t="shared" si="4"/>
        <v>12</v>
      </c>
      <c r="C85" s="7">
        <f t="shared" si="5"/>
        <v>2012</v>
      </c>
      <c r="D85">
        <f>INDEX('BLS Data Series'!$B$14:$M$33,MATCH(C85,'BLS Data Series'!$A$14:$A$33,0),MATCH(B85,'BLS Data Series'!$B$13:$M$13,0))</f>
        <v>231.72499999999999</v>
      </c>
      <c r="E85" s="4">
        <f t="shared" si="7"/>
        <v>1.8996943778720743E-2</v>
      </c>
      <c r="F85" s="26">
        <f>INDEX('BLS Data Series'!$B$50:$M$69,MATCH(C85,'BLS Data Series'!$A$50:$A$69,0),MATCH(B85,'BLS Data Series'!$B$48:$M$48,0))</f>
        <v>3.1</v>
      </c>
    </row>
    <row r="86" spans="1:22" x14ac:dyDescent="0.35">
      <c r="A86" s="3">
        <f t="shared" si="6"/>
        <v>41275</v>
      </c>
      <c r="B86" s="6">
        <f t="shared" si="4"/>
        <v>1</v>
      </c>
      <c r="C86" s="7">
        <f t="shared" si="5"/>
        <v>2013</v>
      </c>
      <c r="D86">
        <f>INDEX('BLS Data Series'!$B$14:$M$33,MATCH(C86,'BLS Data Series'!$A$14:$A$33,0),MATCH(B86,'BLS Data Series'!$B$13:$M$13,0))</f>
        <v>232.22900000000001</v>
      </c>
      <c r="E86" s="4">
        <f t="shared" si="7"/>
        <v>1.9098022178631435E-2</v>
      </c>
      <c r="F86" s="26">
        <f>INDEX('BLS Data Series'!$B$50:$M$69,MATCH(C86,'BLS Data Series'!$A$50:$A$69,0),MATCH(B86,'BLS Data Series'!$B$48:$M$48,0))</f>
        <v>3.2</v>
      </c>
    </row>
    <row r="87" spans="1:22" x14ac:dyDescent="0.35">
      <c r="A87" s="3">
        <f t="shared" si="6"/>
        <v>41306</v>
      </c>
      <c r="B87" s="6">
        <f t="shared" si="4"/>
        <v>2</v>
      </c>
      <c r="C87" s="7">
        <f t="shared" si="5"/>
        <v>2013</v>
      </c>
      <c r="D87">
        <f>INDEX('BLS Data Series'!$B$14:$M$33,MATCH(C87,'BLS Data Series'!$A$14:$A$33,0),MATCH(B87,'BLS Data Series'!$B$13:$M$13,0))</f>
        <v>232.56899999999999</v>
      </c>
      <c r="E87" s="4">
        <f t="shared" si="7"/>
        <v>1.9887385214485631E-2</v>
      </c>
      <c r="F87" s="26">
        <f>INDEX('BLS Data Series'!$B$50:$M$69,MATCH(C87,'BLS Data Series'!$A$50:$A$69,0),MATCH(B87,'BLS Data Series'!$B$48:$M$48,0))</f>
        <v>3</v>
      </c>
    </row>
    <row r="88" spans="1:22" x14ac:dyDescent="0.35">
      <c r="A88" s="3">
        <f t="shared" si="6"/>
        <v>41334</v>
      </c>
      <c r="B88" s="6">
        <f t="shared" si="4"/>
        <v>3</v>
      </c>
      <c r="C88" s="7">
        <f t="shared" si="5"/>
        <v>2013</v>
      </c>
      <c r="D88">
        <f>INDEX('BLS Data Series'!$B$14:$M$33,MATCH(C88,'BLS Data Series'!$A$14:$A$33,0),MATCH(B88,'BLS Data Series'!$B$13:$M$13,0))</f>
        <v>232.79400000000001</v>
      </c>
      <c r="E88" s="4">
        <f t="shared" si="7"/>
        <v>1.8890221377988237E-2</v>
      </c>
      <c r="F88" s="26">
        <f>INDEX('BLS Data Series'!$B$50:$M$69,MATCH(C88,'BLS Data Series'!$A$50:$A$69,0),MATCH(B88,'BLS Data Series'!$B$48:$M$48,0))</f>
        <v>2.9</v>
      </c>
    </row>
    <row r="89" spans="1:22" x14ac:dyDescent="0.35">
      <c r="A89" s="3">
        <f t="shared" si="6"/>
        <v>41365</v>
      </c>
      <c r="B89" s="6">
        <f t="shared" si="4"/>
        <v>4</v>
      </c>
      <c r="C89" s="7">
        <f t="shared" si="5"/>
        <v>2013</v>
      </c>
      <c r="D89">
        <f>INDEX('BLS Data Series'!$B$14:$M$33,MATCH(C89,'BLS Data Series'!$A$14:$A$33,0),MATCH(B89,'BLS Data Series'!$B$13:$M$13,0))</f>
        <v>232.83199999999999</v>
      </c>
      <c r="E89" s="4">
        <f t="shared" si="7"/>
        <v>1.715558856294086E-2</v>
      </c>
      <c r="F89" s="26">
        <f>INDEX('BLS Data Series'!$B$50:$M$69,MATCH(C89,'BLS Data Series'!$A$50:$A$69,0),MATCH(B89,'BLS Data Series'!$B$48:$M$48,0))</f>
        <v>2.9</v>
      </c>
    </row>
    <row r="90" spans="1:22" x14ac:dyDescent="0.35">
      <c r="A90" s="3">
        <f t="shared" si="6"/>
        <v>41395</v>
      </c>
      <c r="B90" s="6">
        <f t="shared" si="4"/>
        <v>5</v>
      </c>
      <c r="C90" s="7">
        <f t="shared" si="5"/>
        <v>2013</v>
      </c>
      <c r="D90">
        <f>INDEX('BLS Data Series'!$B$14:$M$33,MATCH(C90,'BLS Data Series'!$A$14:$A$33,0),MATCH(B90,'BLS Data Series'!$B$13:$M$13,0))</f>
        <v>232.99600000000001</v>
      </c>
      <c r="E90" s="4">
        <f t="shared" si="7"/>
        <v>1.6455519491850756E-2</v>
      </c>
      <c r="F90" s="26">
        <f>INDEX('BLS Data Series'!$B$50:$M$69,MATCH(C90,'BLS Data Series'!$A$50:$A$69,0),MATCH(B90,'BLS Data Series'!$B$48:$M$48,0))</f>
        <v>2.8</v>
      </c>
    </row>
    <row r="91" spans="1:22" x14ac:dyDescent="0.35">
      <c r="A91" s="3">
        <f t="shared" si="6"/>
        <v>41426</v>
      </c>
      <c r="B91" s="6">
        <f t="shared" si="4"/>
        <v>6</v>
      </c>
      <c r="C91" s="7">
        <f t="shared" si="5"/>
        <v>2013</v>
      </c>
      <c r="D91">
        <f>INDEX('BLS Data Series'!$B$14:$M$33,MATCH(C91,'BLS Data Series'!$A$14:$A$33,0),MATCH(B91,'BLS Data Series'!$B$13:$M$13,0))</f>
        <v>233.35</v>
      </c>
      <c r="E91" s="4">
        <f t="shared" si="7"/>
        <v>1.6230952474272975E-2</v>
      </c>
      <c r="F91" s="26">
        <f>INDEX('BLS Data Series'!$B$50:$M$69,MATCH(C91,'BLS Data Series'!$A$50:$A$69,0),MATCH(B91,'BLS Data Series'!$B$48:$M$48,0))</f>
        <v>2.8</v>
      </c>
    </row>
    <row r="92" spans="1:22" x14ac:dyDescent="0.35">
      <c r="A92" s="3">
        <f t="shared" si="6"/>
        <v>41456</v>
      </c>
      <c r="B92" s="6">
        <f t="shared" si="4"/>
        <v>7</v>
      </c>
      <c r="C92" s="7">
        <f t="shared" si="5"/>
        <v>2013</v>
      </c>
      <c r="D92">
        <f>INDEX('BLS Data Series'!$B$14:$M$33,MATCH(C92,'BLS Data Series'!$A$14:$A$33,0),MATCH(B92,'BLS Data Series'!$B$13:$M$13,0))</f>
        <v>233.88</v>
      </c>
      <c r="E92" s="4">
        <f t="shared" si="7"/>
        <v>1.7002217680567089E-2</v>
      </c>
      <c r="F92" s="26">
        <f>INDEX('BLS Data Series'!$B$50:$M$69,MATCH(C92,'BLS Data Series'!$A$50:$A$69,0),MATCH(B92,'BLS Data Series'!$B$48:$M$48,0))</f>
        <v>2.9</v>
      </c>
    </row>
    <row r="93" spans="1:22" x14ac:dyDescent="0.35">
      <c r="A93" s="3">
        <f t="shared" si="6"/>
        <v>41487</v>
      </c>
      <c r="B93" s="6">
        <f t="shared" si="4"/>
        <v>8</v>
      </c>
      <c r="C93" s="7">
        <f t="shared" si="5"/>
        <v>2013</v>
      </c>
      <c r="D93">
        <f>INDEX('BLS Data Series'!$B$14:$M$33,MATCH(C93,'BLS Data Series'!$A$14:$A$33,0),MATCH(B93,'BLS Data Series'!$B$13:$M$13,0))</f>
        <v>234.33600000000001</v>
      </c>
      <c r="E93" s="4">
        <f t="shared" si="7"/>
        <v>1.7821076909044331E-2</v>
      </c>
      <c r="F93" s="26">
        <f>INDEX('BLS Data Series'!$B$50:$M$69,MATCH(C93,'BLS Data Series'!$A$50:$A$69,0),MATCH(B93,'BLS Data Series'!$B$48:$M$48,0))</f>
        <v>2.8</v>
      </c>
    </row>
    <row r="94" spans="1:22" x14ac:dyDescent="0.35">
      <c r="A94" s="3">
        <f t="shared" si="6"/>
        <v>41518</v>
      </c>
      <c r="B94" s="6">
        <f t="shared" si="4"/>
        <v>9</v>
      </c>
      <c r="C94" s="7">
        <f t="shared" si="5"/>
        <v>2013</v>
      </c>
      <c r="D94">
        <f>INDEX('BLS Data Series'!$B$14:$M$33,MATCH(C94,'BLS Data Series'!$A$14:$A$33,0),MATCH(B94,'BLS Data Series'!$B$13:$M$13,0))</f>
        <v>234.7</v>
      </c>
      <c r="E94" s="4">
        <f t="shared" si="7"/>
        <v>1.7519368418314363E-2</v>
      </c>
      <c r="F94" s="26">
        <f>INDEX('BLS Data Series'!$B$50:$M$69,MATCH(C94,'BLS Data Series'!$A$50:$A$69,0),MATCH(B94,'BLS Data Series'!$B$48:$M$48,0))</f>
        <v>2.7</v>
      </c>
    </row>
    <row r="95" spans="1:22" x14ac:dyDescent="0.35">
      <c r="A95" s="3">
        <f t="shared" si="6"/>
        <v>41548</v>
      </c>
      <c r="B95" s="6">
        <f t="shared" si="4"/>
        <v>10</v>
      </c>
      <c r="C95" s="7">
        <f t="shared" si="5"/>
        <v>2013</v>
      </c>
      <c r="D95">
        <f>INDEX('BLS Data Series'!$B$14:$M$33,MATCH(C95,'BLS Data Series'!$A$14:$A$33,0),MATCH(B95,'BLS Data Series'!$B$13:$M$13,0))</f>
        <v>234.92099999999999</v>
      </c>
      <c r="E95" s="4">
        <f t="shared" si="7"/>
        <v>1.6868377311448191E-2</v>
      </c>
      <c r="F95" s="26">
        <f>INDEX('BLS Data Series'!$B$50:$M$69,MATCH(C95,'BLS Data Series'!$A$50:$A$69,0),MATCH(B95,'BLS Data Series'!$B$48:$M$48,0))</f>
        <v>2.6</v>
      </c>
    </row>
    <row r="96" spans="1:22" x14ac:dyDescent="0.35">
      <c r="A96" s="3">
        <f t="shared" si="6"/>
        <v>41579</v>
      </c>
      <c r="B96" s="6">
        <f t="shared" si="4"/>
        <v>11</v>
      </c>
      <c r="C96" s="7">
        <f t="shared" si="5"/>
        <v>2013</v>
      </c>
      <c r="D96">
        <f>INDEX('BLS Data Series'!$B$14:$M$33,MATCH(C96,'BLS Data Series'!$A$14:$A$33,0),MATCH(B96,'BLS Data Series'!$B$13:$M$13,0))</f>
        <v>235.35900000000001</v>
      </c>
      <c r="E96" s="4">
        <f t="shared" si="7"/>
        <v>1.7416677473738762E-2</v>
      </c>
      <c r="F96" s="26">
        <f>INDEX('BLS Data Series'!$B$50:$M$69,MATCH(C96,'BLS Data Series'!$A$50:$A$69,0),MATCH(B96,'BLS Data Series'!$B$48:$M$48,0))</f>
        <v>2.6</v>
      </c>
    </row>
    <row r="97" spans="1:6" x14ac:dyDescent="0.35">
      <c r="A97" s="3">
        <f t="shared" si="6"/>
        <v>41609</v>
      </c>
      <c r="B97" s="6">
        <f t="shared" si="4"/>
        <v>12</v>
      </c>
      <c r="C97" s="7">
        <f t="shared" si="5"/>
        <v>2013</v>
      </c>
      <c r="D97">
        <f>INDEX('BLS Data Series'!$B$14:$M$33,MATCH(C97,'BLS Data Series'!$A$14:$A$33,0),MATCH(B97,'BLS Data Series'!$B$13:$M$13,0))</f>
        <v>235.75899999999999</v>
      </c>
      <c r="E97" s="4">
        <f t="shared" si="7"/>
        <v>1.7408566188369834E-2</v>
      </c>
      <c r="F97" s="26">
        <f>INDEX('BLS Data Series'!$B$50:$M$69,MATCH(C97,'BLS Data Series'!$A$50:$A$69,0),MATCH(B97,'BLS Data Series'!$B$48:$M$48,0))</f>
        <v>2.5</v>
      </c>
    </row>
    <row r="98" spans="1:6" x14ac:dyDescent="0.35">
      <c r="A98" s="3">
        <f t="shared" si="6"/>
        <v>41640</v>
      </c>
      <c r="B98" s="6">
        <f t="shared" si="4"/>
        <v>1</v>
      </c>
      <c r="C98" s="7">
        <f t="shared" si="5"/>
        <v>2014</v>
      </c>
      <c r="D98">
        <f>INDEX('BLS Data Series'!$B$14:$M$33,MATCH(C98,'BLS Data Series'!$A$14:$A$33,0),MATCH(B98,'BLS Data Series'!$B$13:$M$13,0))</f>
        <v>235.96100000000001</v>
      </c>
      <c r="E98" s="4">
        <f t="shared" si="7"/>
        <v>1.6070344358370292E-2</v>
      </c>
      <c r="F98" s="26">
        <f>INDEX('BLS Data Series'!$B$50:$M$69,MATCH(C98,'BLS Data Series'!$A$50:$A$69,0),MATCH(B98,'BLS Data Series'!$B$48:$M$48,0))</f>
        <v>2.5</v>
      </c>
    </row>
    <row r="99" spans="1:6" x14ac:dyDescent="0.35">
      <c r="A99" s="3">
        <f t="shared" si="6"/>
        <v>41671</v>
      </c>
      <c r="B99" s="6">
        <f t="shared" si="4"/>
        <v>2</v>
      </c>
      <c r="C99" s="7">
        <f t="shared" si="5"/>
        <v>2014</v>
      </c>
      <c r="D99">
        <f>INDEX('BLS Data Series'!$B$14:$M$33,MATCH(C99,'BLS Data Series'!$A$14:$A$33,0),MATCH(B99,'BLS Data Series'!$B$13:$M$13,0))</f>
        <v>236.185</v>
      </c>
      <c r="E99" s="4">
        <f t="shared" si="7"/>
        <v>1.5548073904948723E-2</v>
      </c>
      <c r="F99" s="26">
        <f>INDEX('BLS Data Series'!$B$50:$M$69,MATCH(C99,'BLS Data Series'!$A$50:$A$69,0),MATCH(B99,'BLS Data Series'!$B$48:$M$48,0))</f>
        <v>2.4</v>
      </c>
    </row>
    <row r="100" spans="1:6" x14ac:dyDescent="0.35">
      <c r="A100" s="3">
        <f t="shared" si="6"/>
        <v>41699</v>
      </c>
      <c r="B100" s="6">
        <f t="shared" si="4"/>
        <v>3</v>
      </c>
      <c r="C100" s="7">
        <f t="shared" si="5"/>
        <v>2014</v>
      </c>
      <c r="D100">
        <f>INDEX('BLS Data Series'!$B$14:$M$33,MATCH(C100,'BLS Data Series'!$A$14:$A$33,0),MATCH(B100,'BLS Data Series'!$B$13:$M$13,0))</f>
        <v>236.625</v>
      </c>
      <c r="E100" s="4">
        <f t="shared" si="7"/>
        <v>1.6456609706435588E-2</v>
      </c>
      <c r="F100" s="26">
        <f>INDEX('BLS Data Series'!$B$50:$M$69,MATCH(C100,'BLS Data Series'!$A$50:$A$69,0),MATCH(B100,'BLS Data Series'!$B$48:$M$48,0))</f>
        <v>2.4</v>
      </c>
    </row>
    <row r="101" spans="1:6" x14ac:dyDescent="0.35">
      <c r="A101" s="3">
        <f t="shared" si="6"/>
        <v>41730</v>
      </c>
      <c r="B101" s="6">
        <f t="shared" si="4"/>
        <v>4</v>
      </c>
      <c r="C101" s="7">
        <f t="shared" si="5"/>
        <v>2014</v>
      </c>
      <c r="D101">
        <f>INDEX('BLS Data Series'!$B$14:$M$33,MATCH(C101,'BLS Data Series'!$A$14:$A$33,0),MATCH(B101,'BLS Data Series'!$B$13:$M$13,0))</f>
        <v>237.072</v>
      </c>
      <c r="E101" s="4">
        <f t="shared" si="7"/>
        <v>1.8210555250137483E-2</v>
      </c>
      <c r="F101" s="26">
        <f>INDEX('BLS Data Series'!$B$50:$M$69,MATCH(C101,'BLS Data Series'!$A$50:$A$69,0),MATCH(B101,'BLS Data Series'!$B$48:$M$48,0))</f>
        <v>2.1</v>
      </c>
    </row>
    <row r="102" spans="1:6" x14ac:dyDescent="0.35">
      <c r="A102" s="3">
        <f t="shared" si="6"/>
        <v>41760</v>
      </c>
      <c r="B102" s="6">
        <f t="shared" si="4"/>
        <v>5</v>
      </c>
      <c r="C102" s="7">
        <f t="shared" si="5"/>
        <v>2014</v>
      </c>
      <c r="D102">
        <f>INDEX('BLS Data Series'!$B$14:$M$33,MATCH(C102,'BLS Data Series'!$A$14:$A$33,0),MATCH(B102,'BLS Data Series'!$B$13:$M$13,0))</f>
        <v>237.529</v>
      </c>
      <c r="E102" s="4">
        <f t="shared" si="7"/>
        <v>1.9455269618362525E-2</v>
      </c>
      <c r="F102" s="26">
        <f>INDEX('BLS Data Series'!$B$50:$M$69,MATCH(C102,'BLS Data Series'!$A$50:$A$69,0),MATCH(B102,'BLS Data Series'!$B$48:$M$48,0))</f>
        <v>2.1</v>
      </c>
    </row>
    <row r="103" spans="1:6" x14ac:dyDescent="0.35">
      <c r="A103" s="3">
        <f t="shared" si="6"/>
        <v>41791</v>
      </c>
      <c r="B103" s="6">
        <f t="shared" si="4"/>
        <v>6</v>
      </c>
      <c r="C103" s="7">
        <f t="shared" si="5"/>
        <v>2014</v>
      </c>
      <c r="D103">
        <f>INDEX('BLS Data Series'!$B$14:$M$33,MATCH(C103,'BLS Data Series'!$A$14:$A$33,0),MATCH(B103,'BLS Data Series'!$B$13:$M$13,0))</f>
        <v>237.83699999999999</v>
      </c>
      <c r="E103" s="4">
        <f t="shared" si="7"/>
        <v>1.9228626526676562E-2</v>
      </c>
      <c r="F103" s="26">
        <f>INDEX('BLS Data Series'!$B$50:$M$69,MATCH(C103,'BLS Data Series'!$A$50:$A$69,0),MATCH(B103,'BLS Data Series'!$B$48:$M$48,0))</f>
        <v>1.9</v>
      </c>
    </row>
    <row r="104" spans="1:6" x14ac:dyDescent="0.35">
      <c r="A104" s="3">
        <f t="shared" si="6"/>
        <v>41821</v>
      </c>
      <c r="B104" s="6">
        <f t="shared" si="4"/>
        <v>7</v>
      </c>
      <c r="C104" s="7">
        <f t="shared" si="5"/>
        <v>2014</v>
      </c>
      <c r="D104">
        <f>INDEX('BLS Data Series'!$B$14:$M$33,MATCH(C104,'BLS Data Series'!$A$14:$A$33,0),MATCH(B104,'BLS Data Series'!$B$13:$M$13,0))</f>
        <v>238.19499999999999</v>
      </c>
      <c r="E104" s="4">
        <f t="shared" si="7"/>
        <v>1.8449632290063356E-2</v>
      </c>
      <c r="F104" s="26">
        <f>INDEX('BLS Data Series'!$B$50:$M$69,MATCH(C104,'BLS Data Series'!$A$50:$A$69,0),MATCH(B104,'BLS Data Series'!$B$48:$M$48,0))</f>
        <v>2</v>
      </c>
    </row>
    <row r="105" spans="1:6" x14ac:dyDescent="0.35">
      <c r="A105" s="3">
        <f t="shared" si="6"/>
        <v>41852</v>
      </c>
      <c r="B105" s="6">
        <f t="shared" si="4"/>
        <v>8</v>
      </c>
      <c r="C105" s="7">
        <f t="shared" si="5"/>
        <v>2014</v>
      </c>
      <c r="D105">
        <f>INDEX('BLS Data Series'!$B$14:$M$33,MATCH(C105,'BLS Data Series'!$A$14:$A$33,0),MATCH(B105,'BLS Data Series'!$B$13:$M$13,0))</f>
        <v>238.405</v>
      </c>
      <c r="E105" s="4">
        <f t="shared" si="7"/>
        <v>1.7363956028949801E-2</v>
      </c>
      <c r="F105" s="26">
        <f>INDEX('BLS Data Series'!$B$50:$M$69,MATCH(C105,'BLS Data Series'!$A$50:$A$69,0),MATCH(B105,'BLS Data Series'!$B$48:$M$48,0))</f>
        <v>1.8</v>
      </c>
    </row>
    <row r="106" spans="1:6" x14ac:dyDescent="0.35">
      <c r="A106" s="3">
        <f t="shared" si="6"/>
        <v>41883</v>
      </c>
      <c r="B106" s="6">
        <f t="shared" si="4"/>
        <v>9</v>
      </c>
      <c r="C106" s="7">
        <f t="shared" si="5"/>
        <v>2014</v>
      </c>
      <c r="D106">
        <f>INDEX('BLS Data Series'!$B$14:$M$33,MATCH(C106,'BLS Data Series'!$A$14:$A$33,0),MATCH(B106,'BLS Data Series'!$B$13:$M$13,0))</f>
        <v>238.786</v>
      </c>
      <c r="E106" s="4">
        <f t="shared" si="7"/>
        <v>1.7409458883681284E-2</v>
      </c>
      <c r="F106" s="26">
        <f>INDEX('BLS Data Series'!$B$50:$M$69,MATCH(C106,'BLS Data Series'!$A$50:$A$69,0),MATCH(B106,'BLS Data Series'!$B$48:$M$48,0))</f>
        <v>1.9</v>
      </c>
    </row>
    <row r="107" spans="1:6" x14ac:dyDescent="0.35">
      <c r="A107" s="3">
        <f t="shared" si="6"/>
        <v>41913</v>
      </c>
      <c r="B107" s="6">
        <f t="shared" si="4"/>
        <v>10</v>
      </c>
      <c r="C107" s="7">
        <f t="shared" si="5"/>
        <v>2014</v>
      </c>
      <c r="D107">
        <f>INDEX('BLS Data Series'!$B$14:$M$33,MATCH(C107,'BLS Data Series'!$A$14:$A$33,0),MATCH(B107,'BLS Data Series'!$B$13:$M$13,0))</f>
        <v>239.191</v>
      </c>
      <c r="E107" s="4">
        <f t="shared" si="7"/>
        <v>1.817632310436279E-2</v>
      </c>
      <c r="F107" s="26">
        <f>INDEX('BLS Data Series'!$B$50:$M$69,MATCH(C107,'BLS Data Series'!$A$50:$A$69,0),MATCH(B107,'BLS Data Series'!$B$48:$M$48,0))</f>
        <v>1.8</v>
      </c>
    </row>
    <row r="108" spans="1:6" x14ac:dyDescent="0.35">
      <c r="A108" s="3">
        <f t="shared" si="6"/>
        <v>41944</v>
      </c>
      <c r="B108" s="6">
        <f t="shared" si="4"/>
        <v>11</v>
      </c>
      <c r="C108" s="7">
        <f t="shared" si="5"/>
        <v>2014</v>
      </c>
      <c r="D108">
        <f>INDEX('BLS Data Series'!$B$14:$M$33,MATCH(C108,'BLS Data Series'!$A$14:$A$33,0),MATCH(B108,'BLS Data Series'!$B$13:$M$13,0))</f>
        <v>239.458</v>
      </c>
      <c r="E108" s="4">
        <f t="shared" si="7"/>
        <v>1.7415947552462452E-2</v>
      </c>
      <c r="F108" s="26">
        <f>INDEX('BLS Data Series'!$B$50:$M$69,MATCH(C108,'BLS Data Series'!$A$50:$A$69,0),MATCH(B108,'BLS Data Series'!$B$48:$M$48,0))</f>
        <v>1.9</v>
      </c>
    </row>
    <row r="109" spans="1:6" x14ac:dyDescent="0.35">
      <c r="A109" s="3">
        <f t="shared" si="6"/>
        <v>41974</v>
      </c>
      <c r="B109" s="6">
        <f t="shared" si="4"/>
        <v>12</v>
      </c>
      <c r="C109" s="7">
        <f t="shared" si="5"/>
        <v>2014</v>
      </c>
      <c r="D109">
        <f>INDEX('BLS Data Series'!$B$14:$M$33,MATCH(C109,'BLS Data Series'!$A$14:$A$33,0),MATCH(B109,'BLS Data Series'!$B$13:$M$13,0))</f>
        <v>239.584</v>
      </c>
      <c r="E109" s="4">
        <f t="shared" si="7"/>
        <v>1.6224195046636636E-2</v>
      </c>
      <c r="F109" s="26">
        <f>INDEX('BLS Data Series'!$B$50:$M$69,MATCH(C109,'BLS Data Series'!$A$50:$A$69,0),MATCH(B109,'BLS Data Series'!$B$48:$M$48,0))</f>
        <v>1.7</v>
      </c>
    </row>
    <row r="110" spans="1:6" x14ac:dyDescent="0.35">
      <c r="A110" s="3">
        <f t="shared" si="6"/>
        <v>42005</v>
      </c>
      <c r="B110" s="6">
        <f t="shared" si="4"/>
        <v>1</v>
      </c>
      <c r="C110" s="7">
        <f t="shared" si="5"/>
        <v>2015</v>
      </c>
      <c r="D110">
        <f>INDEX('BLS Data Series'!$B$14:$M$33,MATCH(C110,'BLS Data Series'!$A$14:$A$33,0),MATCH(B110,'BLS Data Series'!$B$13:$M$13,0))</f>
        <v>239.81100000000001</v>
      </c>
      <c r="E110" s="4">
        <f t="shared" si="7"/>
        <v>1.6316255652417011E-2</v>
      </c>
      <c r="F110" s="26">
        <f>INDEX('BLS Data Series'!$B$50:$M$69,MATCH(C110,'BLS Data Series'!$A$50:$A$69,0),MATCH(B110,'BLS Data Series'!$B$48:$M$48,0))</f>
        <v>1.7</v>
      </c>
    </row>
    <row r="111" spans="1:6" x14ac:dyDescent="0.35">
      <c r="A111" s="3">
        <f t="shared" si="6"/>
        <v>42036</v>
      </c>
      <c r="B111" s="6">
        <f t="shared" si="4"/>
        <v>2</v>
      </c>
      <c r="C111" s="7">
        <f t="shared" si="5"/>
        <v>2015</v>
      </c>
      <c r="D111">
        <f>INDEX('BLS Data Series'!$B$14:$M$33,MATCH(C111,'BLS Data Series'!$A$14:$A$33,0),MATCH(B111,'BLS Data Series'!$B$13:$M$13,0))</f>
        <v>240.172</v>
      </c>
      <c r="E111" s="4">
        <f t="shared" si="7"/>
        <v>1.6880834938713285E-2</v>
      </c>
      <c r="F111" s="26">
        <f>INDEX('BLS Data Series'!$B$50:$M$69,MATCH(C111,'BLS Data Series'!$A$50:$A$69,0),MATCH(B111,'BLS Data Series'!$B$48:$M$48,0))</f>
        <v>1.6</v>
      </c>
    </row>
    <row r="112" spans="1:6" x14ac:dyDescent="0.35">
      <c r="A112" s="3">
        <f t="shared" si="6"/>
        <v>42064</v>
      </c>
      <c r="B112" s="6">
        <f t="shared" si="4"/>
        <v>3</v>
      </c>
      <c r="C112" s="7">
        <f t="shared" si="5"/>
        <v>2015</v>
      </c>
      <c r="D112">
        <f>INDEX('BLS Data Series'!$B$14:$M$33,MATCH(C112,'BLS Data Series'!$A$14:$A$33,0),MATCH(B112,'BLS Data Series'!$B$13:$M$13,0))</f>
        <v>240.755</v>
      </c>
      <c r="E112" s="4">
        <f t="shared" si="7"/>
        <v>1.7453777073428434E-2</v>
      </c>
      <c r="F112" s="26">
        <f>INDEX('BLS Data Series'!$B$50:$M$69,MATCH(C112,'BLS Data Series'!$A$50:$A$69,0),MATCH(B112,'BLS Data Series'!$B$48:$M$48,0))</f>
        <v>1.6</v>
      </c>
    </row>
    <row r="113" spans="1:6" x14ac:dyDescent="0.35">
      <c r="A113" s="3">
        <f t="shared" si="6"/>
        <v>42095</v>
      </c>
      <c r="B113" s="6">
        <f t="shared" si="4"/>
        <v>4</v>
      </c>
      <c r="C113" s="7">
        <f t="shared" si="5"/>
        <v>2015</v>
      </c>
      <c r="D113">
        <f>INDEX('BLS Data Series'!$B$14:$M$33,MATCH(C113,'BLS Data Series'!$A$14:$A$33,0),MATCH(B113,'BLS Data Series'!$B$13:$M$13,0))</f>
        <v>241.346</v>
      </c>
      <c r="E113" s="4">
        <f t="shared" si="7"/>
        <v>1.802827832894649E-2</v>
      </c>
      <c r="F113" s="26">
        <f>INDEX('BLS Data Series'!$B$50:$M$69,MATCH(C113,'BLS Data Series'!$A$50:$A$69,0),MATCH(B113,'BLS Data Series'!$B$48:$M$48,0))</f>
        <v>1.5</v>
      </c>
    </row>
    <row r="114" spans="1:6" x14ac:dyDescent="0.35">
      <c r="A114" s="3">
        <f t="shared" si="6"/>
        <v>42125</v>
      </c>
      <c r="B114" s="6">
        <f t="shared" si="4"/>
        <v>5</v>
      </c>
      <c r="C114" s="7">
        <f t="shared" si="5"/>
        <v>2015</v>
      </c>
      <c r="D114">
        <f>INDEX('BLS Data Series'!$B$14:$M$33,MATCH(C114,'BLS Data Series'!$A$14:$A$33,0),MATCH(B114,'BLS Data Series'!$B$13:$M$13,0))</f>
        <v>241.68799999999999</v>
      </c>
      <c r="E114" s="4">
        <f t="shared" si="7"/>
        <v>1.7509440952473199E-2</v>
      </c>
      <c r="F114" s="26">
        <f>INDEX('BLS Data Series'!$B$50:$M$69,MATCH(C114,'BLS Data Series'!$A$50:$A$69,0),MATCH(B114,'BLS Data Series'!$B$48:$M$48,0))</f>
        <v>1.6</v>
      </c>
    </row>
    <row r="115" spans="1:6" x14ac:dyDescent="0.35">
      <c r="A115" s="3">
        <f t="shared" si="6"/>
        <v>42156</v>
      </c>
      <c r="B115" s="6">
        <f t="shared" si="4"/>
        <v>6</v>
      </c>
      <c r="C115" s="7">
        <f t="shared" si="5"/>
        <v>2015</v>
      </c>
      <c r="D115">
        <f>INDEX('BLS Data Series'!$B$14:$M$33,MATCH(C115,'BLS Data Series'!$A$14:$A$33,0),MATCH(B115,'BLS Data Series'!$B$13:$M$13,0))</f>
        <v>242.06399999999999</v>
      </c>
      <c r="E115" s="4">
        <f t="shared" si="7"/>
        <v>1.7772676244655061E-2</v>
      </c>
      <c r="F115" s="26">
        <f>INDEX('BLS Data Series'!$B$50:$M$69,MATCH(C115,'BLS Data Series'!$A$50:$A$69,0),MATCH(B115,'BLS Data Series'!$B$48:$M$48,0))</f>
        <v>1.6</v>
      </c>
    </row>
    <row r="116" spans="1:6" x14ac:dyDescent="0.35">
      <c r="A116" s="3">
        <f t="shared" si="6"/>
        <v>42186</v>
      </c>
      <c r="B116" s="6">
        <f t="shared" si="4"/>
        <v>7</v>
      </c>
      <c r="C116" s="7">
        <f t="shared" si="5"/>
        <v>2015</v>
      </c>
      <c r="D116">
        <f>INDEX('BLS Data Series'!$B$14:$M$33,MATCH(C116,'BLS Data Series'!$A$14:$A$33,0),MATCH(B116,'BLS Data Series'!$B$13:$M$13,0))</f>
        <v>242.565</v>
      </c>
      <c r="E116" s="4">
        <f t="shared" si="7"/>
        <v>1.8346312894897077E-2</v>
      </c>
      <c r="F116" s="26">
        <f>INDEX('BLS Data Series'!$B$50:$M$69,MATCH(C116,'BLS Data Series'!$A$50:$A$69,0),MATCH(B116,'BLS Data Series'!$B$48:$M$48,0))</f>
        <v>1.3</v>
      </c>
    </row>
    <row r="117" spans="1:6" x14ac:dyDescent="0.35">
      <c r="A117" s="3">
        <f t="shared" si="6"/>
        <v>42217</v>
      </c>
      <c r="B117" s="6">
        <f t="shared" si="4"/>
        <v>8</v>
      </c>
      <c r="C117" s="7">
        <f t="shared" si="5"/>
        <v>2015</v>
      </c>
      <c r="D117">
        <f>INDEX('BLS Data Series'!$B$14:$M$33,MATCH(C117,'BLS Data Series'!$A$14:$A$33,0),MATCH(B117,'BLS Data Series'!$B$13:$M$13,0))</f>
        <v>242.81700000000001</v>
      </c>
      <c r="E117" s="4">
        <f t="shared" si="7"/>
        <v>1.8506323273421277E-2</v>
      </c>
      <c r="F117" s="26">
        <f>INDEX('BLS Data Series'!$B$50:$M$69,MATCH(C117,'BLS Data Series'!$A$50:$A$69,0),MATCH(B117,'BLS Data Series'!$B$48:$M$48,0))</f>
        <v>1.5</v>
      </c>
    </row>
    <row r="118" spans="1:6" x14ac:dyDescent="0.35">
      <c r="A118" s="3">
        <f t="shared" si="6"/>
        <v>42248</v>
      </c>
      <c r="B118" s="6">
        <f t="shared" si="4"/>
        <v>9</v>
      </c>
      <c r="C118" s="7">
        <f t="shared" si="5"/>
        <v>2015</v>
      </c>
      <c r="D118">
        <f>INDEX('BLS Data Series'!$B$14:$M$33,MATCH(C118,'BLS Data Series'!$A$14:$A$33,0),MATCH(B118,'BLS Data Series'!$B$13:$M$13,0))</f>
        <v>243.316</v>
      </c>
      <c r="E118" s="4">
        <f t="shared" si="7"/>
        <v>1.8970961446650891E-2</v>
      </c>
      <c r="F118" s="26">
        <f>INDEX('BLS Data Series'!$B$50:$M$69,MATCH(C118,'BLS Data Series'!$A$50:$A$69,0),MATCH(B118,'BLS Data Series'!$B$48:$M$48,0))</f>
        <v>1.4</v>
      </c>
    </row>
    <row r="119" spans="1:6" x14ac:dyDescent="0.35">
      <c r="A119" s="3">
        <f t="shared" si="6"/>
        <v>42278</v>
      </c>
      <c r="B119" s="6">
        <f t="shared" si="4"/>
        <v>10</v>
      </c>
      <c r="C119" s="7">
        <f t="shared" si="5"/>
        <v>2015</v>
      </c>
      <c r="D119">
        <f>INDEX('BLS Data Series'!$B$14:$M$33,MATCH(C119,'BLS Data Series'!$A$14:$A$33,0),MATCH(B119,'BLS Data Series'!$B$13:$M$13,0))</f>
        <v>243.768</v>
      </c>
      <c r="E119" s="4">
        <f t="shared" si="7"/>
        <v>1.9135335359607986E-2</v>
      </c>
      <c r="F119" s="26">
        <f>INDEX('BLS Data Series'!$B$50:$M$69,MATCH(C119,'BLS Data Series'!$A$50:$A$69,0),MATCH(B119,'BLS Data Series'!$B$48:$M$48,0))</f>
        <v>1.4</v>
      </c>
    </row>
    <row r="120" spans="1:6" x14ac:dyDescent="0.35">
      <c r="A120" s="3">
        <f t="shared" si="6"/>
        <v>42309</v>
      </c>
      <c r="B120" s="6">
        <f t="shared" si="4"/>
        <v>11</v>
      </c>
      <c r="C120" s="7">
        <f t="shared" si="5"/>
        <v>2015</v>
      </c>
      <c r="D120">
        <f>INDEX('BLS Data Series'!$B$14:$M$33,MATCH(C120,'BLS Data Series'!$A$14:$A$33,0),MATCH(B120,'BLS Data Series'!$B$13:$M$13,0))</f>
        <v>244.24100000000001</v>
      </c>
      <c r="E120" s="4">
        <f t="shared" si="7"/>
        <v>1.9974275238246353E-2</v>
      </c>
      <c r="F120" s="26">
        <f>INDEX('BLS Data Series'!$B$50:$M$69,MATCH(C120,'BLS Data Series'!$A$50:$A$69,0),MATCH(B120,'BLS Data Series'!$B$48:$M$48,0))</f>
        <v>1.4</v>
      </c>
    </row>
    <row r="121" spans="1:6" x14ac:dyDescent="0.35">
      <c r="A121" s="3">
        <f t="shared" si="6"/>
        <v>42339</v>
      </c>
      <c r="B121" s="6">
        <f t="shared" si="4"/>
        <v>12</v>
      </c>
      <c r="C121" s="7">
        <f t="shared" si="5"/>
        <v>2015</v>
      </c>
      <c r="D121">
        <f>INDEX('BLS Data Series'!$B$14:$M$33,MATCH(C121,'BLS Data Series'!$A$14:$A$33,0),MATCH(B121,'BLS Data Series'!$B$13:$M$13,0))</f>
        <v>244.547</v>
      </c>
      <c r="E121" s="4">
        <f t="shared" si="7"/>
        <v>2.0715072792840905E-2</v>
      </c>
      <c r="F121" s="26">
        <f>INDEX('BLS Data Series'!$B$50:$M$69,MATCH(C121,'BLS Data Series'!$A$50:$A$69,0),MATCH(B121,'BLS Data Series'!$B$48:$M$48,0))</f>
        <v>1.4</v>
      </c>
    </row>
    <row r="122" spans="1:6" x14ac:dyDescent="0.35">
      <c r="A122" s="3">
        <f t="shared" si="6"/>
        <v>42370</v>
      </c>
      <c r="B122" s="6">
        <f t="shared" si="4"/>
        <v>1</v>
      </c>
      <c r="C122" s="7">
        <f t="shared" si="5"/>
        <v>2016</v>
      </c>
      <c r="D122">
        <f>INDEX('BLS Data Series'!$B$14:$M$33,MATCH(C122,'BLS Data Series'!$A$14:$A$33,0),MATCH(B122,'BLS Data Series'!$B$13:$M$13,0))</f>
        <v>244.95500000000001</v>
      </c>
      <c r="E122" s="4">
        <f t="shared" si="7"/>
        <v>2.1450225385824639E-2</v>
      </c>
      <c r="F122" s="26">
        <f>INDEX('BLS Data Series'!$B$50:$M$69,MATCH(C122,'BLS Data Series'!$A$50:$A$69,0),MATCH(B122,'BLS Data Series'!$B$48:$M$48,0))</f>
        <v>1.3</v>
      </c>
    </row>
    <row r="123" spans="1:6" x14ac:dyDescent="0.35">
      <c r="A123" s="3">
        <f t="shared" si="6"/>
        <v>42401</v>
      </c>
      <c r="B123" s="6">
        <f t="shared" si="4"/>
        <v>2</v>
      </c>
      <c r="C123" s="7">
        <f t="shared" si="5"/>
        <v>2016</v>
      </c>
      <c r="D123">
        <f>INDEX('BLS Data Series'!$B$14:$M$33,MATCH(C123,'BLS Data Series'!$A$14:$A$33,0),MATCH(B123,'BLS Data Series'!$B$13:$M$13,0))</f>
        <v>245.51</v>
      </c>
      <c r="E123" s="4">
        <f t="shared" si="7"/>
        <v>2.2225738220941649E-2</v>
      </c>
      <c r="F123" s="26">
        <f>INDEX('BLS Data Series'!$B$50:$M$69,MATCH(C123,'BLS Data Series'!$A$50:$A$69,0),MATCH(B123,'BLS Data Series'!$B$48:$M$48,0))</f>
        <v>1.3</v>
      </c>
    </row>
    <row r="124" spans="1:6" x14ac:dyDescent="0.35">
      <c r="A124" s="3">
        <f t="shared" si="6"/>
        <v>42430</v>
      </c>
      <c r="B124" s="6">
        <f t="shared" si="4"/>
        <v>3</v>
      </c>
      <c r="C124" s="7">
        <f t="shared" si="5"/>
        <v>2016</v>
      </c>
      <c r="D124">
        <f>INDEX('BLS Data Series'!$B$14:$M$33,MATCH(C124,'BLS Data Series'!$A$14:$A$33,0),MATCH(B124,'BLS Data Series'!$B$13:$M$13,0))</f>
        <v>245.91300000000001</v>
      </c>
      <c r="E124" s="4">
        <f t="shared" si="7"/>
        <v>2.142426948557663E-2</v>
      </c>
      <c r="F124" s="26">
        <f>INDEX('BLS Data Series'!$B$50:$M$69,MATCH(C124,'BLS Data Series'!$A$50:$A$69,0),MATCH(B124,'BLS Data Series'!$B$48:$M$48,0))</f>
        <v>1.3</v>
      </c>
    </row>
    <row r="125" spans="1:6" x14ac:dyDescent="0.35">
      <c r="A125" s="3">
        <f t="shared" si="6"/>
        <v>42461</v>
      </c>
      <c r="B125" s="6">
        <f t="shared" si="4"/>
        <v>4</v>
      </c>
      <c r="C125" s="7">
        <f t="shared" si="5"/>
        <v>2016</v>
      </c>
      <c r="D125">
        <f>INDEX('BLS Data Series'!$B$14:$M$33,MATCH(C125,'BLS Data Series'!$A$14:$A$33,0),MATCH(B125,'BLS Data Series'!$B$13:$M$13,0))</f>
        <v>246.55099999999999</v>
      </c>
      <c r="E125" s="4">
        <f t="shared" si="7"/>
        <v>2.1566547612141829E-2</v>
      </c>
      <c r="F125" s="26">
        <f>INDEX('BLS Data Series'!$B$50:$M$69,MATCH(C125,'BLS Data Series'!$A$50:$A$69,0),MATCH(B125,'BLS Data Series'!$B$48:$M$48,0))</f>
        <v>1.4</v>
      </c>
    </row>
    <row r="126" spans="1:6" x14ac:dyDescent="0.35">
      <c r="A126" s="3">
        <f t="shared" si="6"/>
        <v>42491</v>
      </c>
      <c r="B126" s="6">
        <f t="shared" si="4"/>
        <v>5</v>
      </c>
      <c r="C126" s="7">
        <f t="shared" si="5"/>
        <v>2016</v>
      </c>
      <c r="D126">
        <f>INDEX('BLS Data Series'!$B$14:$M$33,MATCH(C126,'BLS Data Series'!$A$14:$A$33,0),MATCH(B126,'BLS Data Series'!$B$13:$M$13,0))</f>
        <v>247.137</v>
      </c>
      <c r="E126" s="4">
        <f t="shared" si="7"/>
        <v>2.2545595974976074E-2</v>
      </c>
      <c r="F126" s="26">
        <f>INDEX('BLS Data Series'!$B$50:$M$69,MATCH(C126,'BLS Data Series'!$A$50:$A$69,0),MATCH(B126,'BLS Data Series'!$B$48:$M$48,0))</f>
        <v>1.3</v>
      </c>
    </row>
    <row r="127" spans="1:6" x14ac:dyDescent="0.35">
      <c r="A127" s="3">
        <f t="shared" si="6"/>
        <v>42522</v>
      </c>
      <c r="B127" s="6">
        <f t="shared" si="4"/>
        <v>6</v>
      </c>
      <c r="C127" s="7">
        <f t="shared" si="5"/>
        <v>2016</v>
      </c>
      <c r="D127">
        <f>INDEX('BLS Data Series'!$B$14:$M$33,MATCH(C127,'BLS Data Series'!$A$14:$A$33,0),MATCH(B127,'BLS Data Series'!$B$13:$M$13,0))</f>
        <v>247.54</v>
      </c>
      <c r="E127" s="4">
        <f t="shared" si="7"/>
        <v>2.2622116465067066E-2</v>
      </c>
      <c r="F127" s="26">
        <f>INDEX('BLS Data Series'!$B$50:$M$69,MATCH(C127,'BLS Data Series'!$A$50:$A$69,0),MATCH(B127,'BLS Data Series'!$B$48:$M$48,0))</f>
        <v>1.3</v>
      </c>
    </row>
    <row r="128" spans="1:6" x14ac:dyDescent="0.35">
      <c r="A128" s="3">
        <f t="shared" si="6"/>
        <v>42552</v>
      </c>
      <c r="B128" s="6">
        <f t="shared" si="4"/>
        <v>7</v>
      </c>
      <c r="C128" s="7">
        <f t="shared" si="5"/>
        <v>2016</v>
      </c>
      <c r="D128">
        <f>INDEX('BLS Data Series'!$B$14:$M$33,MATCH(C128,'BLS Data Series'!$A$14:$A$33,0),MATCH(B128,'BLS Data Series'!$B$13:$M$13,0))</f>
        <v>247.82900000000001</v>
      </c>
      <c r="E128" s="4">
        <f t="shared" si="7"/>
        <v>2.1701399624842965E-2</v>
      </c>
      <c r="F128" s="26">
        <f>INDEX('BLS Data Series'!$B$50:$M$69,MATCH(C128,'BLS Data Series'!$A$50:$A$69,0),MATCH(B128,'BLS Data Series'!$B$48:$M$48,0))</f>
        <v>1.3</v>
      </c>
    </row>
    <row r="129" spans="1:6" x14ac:dyDescent="0.35">
      <c r="A129" s="3">
        <f t="shared" si="6"/>
        <v>42583</v>
      </c>
      <c r="B129" s="6">
        <f t="shared" si="4"/>
        <v>8</v>
      </c>
      <c r="C129" s="7">
        <f t="shared" si="5"/>
        <v>2016</v>
      </c>
      <c r="D129">
        <f>INDEX('BLS Data Series'!$B$14:$M$33,MATCH(C129,'BLS Data Series'!$A$14:$A$33,0),MATCH(B129,'BLS Data Series'!$B$13:$M$13,0))</f>
        <v>248.423</v>
      </c>
      <c r="E129" s="4">
        <f t="shared" si="7"/>
        <v>2.3087345614186683E-2</v>
      </c>
      <c r="F129" s="26">
        <f>INDEX('BLS Data Series'!$B$50:$M$69,MATCH(C129,'BLS Data Series'!$A$50:$A$69,0),MATCH(B129,'BLS Data Series'!$B$48:$M$48,0))</f>
        <v>1.4</v>
      </c>
    </row>
    <row r="130" spans="1:6" x14ac:dyDescent="0.35">
      <c r="A130" s="3">
        <f t="shared" si="6"/>
        <v>42614</v>
      </c>
      <c r="B130" s="6">
        <f t="shared" si="4"/>
        <v>9</v>
      </c>
      <c r="C130" s="7">
        <f t="shared" si="5"/>
        <v>2016</v>
      </c>
      <c r="D130">
        <f>INDEX('BLS Data Series'!$B$14:$M$33,MATCH(C130,'BLS Data Series'!$A$14:$A$33,0),MATCH(B130,'BLS Data Series'!$B$13:$M$13,0))</f>
        <v>248.84200000000001</v>
      </c>
      <c r="E130" s="4">
        <f t="shared" si="7"/>
        <v>2.2711206825691832E-2</v>
      </c>
      <c r="F130" s="26">
        <f>INDEX('BLS Data Series'!$B$50:$M$69,MATCH(C130,'BLS Data Series'!$A$50:$A$69,0),MATCH(B130,'BLS Data Series'!$B$48:$M$48,0))</f>
        <v>1.4</v>
      </c>
    </row>
    <row r="131" spans="1:6" x14ac:dyDescent="0.35">
      <c r="A131" s="3">
        <f t="shared" si="6"/>
        <v>42644</v>
      </c>
      <c r="B131" s="6">
        <f t="shared" ref="B131:B196" si="8">MONTH(A131)</f>
        <v>10</v>
      </c>
      <c r="C131" s="7">
        <f t="shared" ref="C131:C196" si="9">YEAR(A131)</f>
        <v>2016</v>
      </c>
      <c r="D131">
        <f>INDEX('BLS Data Series'!$B$14:$M$33,MATCH(C131,'BLS Data Series'!$A$14:$A$33,0),MATCH(B131,'BLS Data Series'!$B$13:$M$13,0))</f>
        <v>249.142</v>
      </c>
      <c r="E131" s="4">
        <f t="shared" si="7"/>
        <v>2.2045551507991146E-2</v>
      </c>
      <c r="F131" s="26">
        <f>INDEX('BLS Data Series'!$B$50:$M$69,MATCH(C131,'BLS Data Series'!$A$50:$A$69,0),MATCH(B131,'BLS Data Series'!$B$48:$M$48,0))</f>
        <v>1.4</v>
      </c>
    </row>
    <row r="132" spans="1:6" x14ac:dyDescent="0.35">
      <c r="A132" s="3">
        <f t="shared" ref="A132:A195" si="10">EOMONTH(A131,0)+1</f>
        <v>42675</v>
      </c>
      <c r="B132" s="6">
        <f t="shared" si="8"/>
        <v>11</v>
      </c>
      <c r="C132" s="7">
        <f t="shared" si="9"/>
        <v>2016</v>
      </c>
      <c r="D132">
        <f>INDEX('BLS Data Series'!$B$14:$M$33,MATCH(C132,'BLS Data Series'!$A$14:$A$33,0),MATCH(B132,'BLS Data Series'!$B$13:$M$13,0))</f>
        <v>249.48099999999999</v>
      </c>
      <c r="E132" s="4">
        <f t="shared" si="7"/>
        <v>2.1454219398053587E-2</v>
      </c>
      <c r="F132" s="26">
        <f>INDEX('BLS Data Series'!$B$50:$M$69,MATCH(C132,'BLS Data Series'!$A$50:$A$69,0),MATCH(B132,'BLS Data Series'!$B$48:$M$48,0))</f>
        <v>1.3</v>
      </c>
    </row>
    <row r="133" spans="1:6" x14ac:dyDescent="0.35">
      <c r="A133" s="3">
        <f t="shared" si="10"/>
        <v>42705</v>
      </c>
      <c r="B133" s="6">
        <f t="shared" si="8"/>
        <v>12</v>
      </c>
      <c r="C133" s="7">
        <f t="shared" si="9"/>
        <v>2016</v>
      </c>
      <c r="D133">
        <f>INDEX('BLS Data Series'!$B$14:$M$33,MATCH(C133,'BLS Data Series'!$A$14:$A$33,0),MATCH(B133,'BLS Data Series'!$B$13:$M$13,0))</f>
        <v>249.92</v>
      </c>
      <c r="E133" s="4">
        <f t="shared" si="7"/>
        <v>2.1971236613002709E-2</v>
      </c>
      <c r="F133" s="26">
        <f>INDEX('BLS Data Series'!$B$50:$M$69,MATCH(C133,'BLS Data Series'!$A$50:$A$69,0),MATCH(B133,'BLS Data Series'!$B$48:$M$48,0))</f>
        <v>1.3</v>
      </c>
    </row>
    <row r="134" spans="1:6" x14ac:dyDescent="0.35">
      <c r="A134" s="3">
        <f t="shared" si="10"/>
        <v>42736</v>
      </c>
      <c r="B134" s="6">
        <f t="shared" si="8"/>
        <v>1</v>
      </c>
      <c r="C134" s="7">
        <f t="shared" si="9"/>
        <v>2017</v>
      </c>
      <c r="D134">
        <f>INDEX('BLS Data Series'!$B$14:$M$33,MATCH(C134,'BLS Data Series'!$A$14:$A$33,0),MATCH(B134,'BLS Data Series'!$B$13:$M$13,0))</f>
        <v>250.46700000000001</v>
      </c>
      <c r="E134" s="4">
        <f t="shared" si="7"/>
        <v>2.2502092221020176E-2</v>
      </c>
      <c r="F134" s="26">
        <f>INDEX('BLS Data Series'!$B$50:$M$69,MATCH(C134,'BLS Data Series'!$A$50:$A$69,0),MATCH(B134,'BLS Data Series'!$B$48:$M$48,0))</f>
        <v>1.3</v>
      </c>
    </row>
    <row r="135" spans="1:6" x14ac:dyDescent="0.35">
      <c r="A135" s="3">
        <f t="shared" si="10"/>
        <v>42767</v>
      </c>
      <c r="B135" s="6">
        <f t="shared" si="8"/>
        <v>2</v>
      </c>
      <c r="C135" s="7">
        <f t="shared" si="9"/>
        <v>2017</v>
      </c>
      <c r="D135">
        <f>INDEX('BLS Data Series'!$B$14:$M$33,MATCH(C135,'BLS Data Series'!$A$14:$A$33,0),MATCH(B135,'BLS Data Series'!$B$13:$M$13,0))</f>
        <v>250.99799999999999</v>
      </c>
      <c r="E135" s="4">
        <f t="shared" si="7"/>
        <v>2.2353468290497336E-2</v>
      </c>
      <c r="F135" s="26">
        <f>INDEX('BLS Data Series'!$B$50:$M$69,MATCH(C135,'BLS Data Series'!$A$50:$A$69,0),MATCH(B135,'BLS Data Series'!$B$48:$M$48,0))</f>
        <v>1.2</v>
      </c>
    </row>
    <row r="136" spans="1:6" x14ac:dyDescent="0.35">
      <c r="A136" s="3">
        <f t="shared" si="10"/>
        <v>42795</v>
      </c>
      <c r="B136" s="6">
        <f t="shared" si="8"/>
        <v>3</v>
      </c>
      <c r="C136" s="7">
        <f t="shared" si="9"/>
        <v>2017</v>
      </c>
      <c r="D136">
        <f>INDEX('BLS Data Series'!$B$14:$M$33,MATCH(C136,'BLS Data Series'!$A$14:$A$33,0),MATCH(B136,'BLS Data Series'!$B$13:$M$13,0))</f>
        <v>250.94399999999999</v>
      </c>
      <c r="E136" s="4">
        <f t="shared" si="7"/>
        <v>2.0458454819387351E-2</v>
      </c>
      <c r="F136" s="26">
        <f>INDEX('BLS Data Series'!$B$50:$M$69,MATCH(C136,'BLS Data Series'!$A$50:$A$69,0),MATCH(B136,'BLS Data Series'!$B$48:$M$48,0))</f>
        <v>1.2</v>
      </c>
    </row>
    <row r="137" spans="1:6" x14ac:dyDescent="0.35">
      <c r="A137" s="3">
        <f t="shared" si="10"/>
        <v>42826</v>
      </c>
      <c r="B137" s="6">
        <f t="shared" si="8"/>
        <v>4</v>
      </c>
      <c r="C137" s="7">
        <f t="shared" si="9"/>
        <v>2017</v>
      </c>
      <c r="D137">
        <f>INDEX('BLS Data Series'!$B$14:$M$33,MATCH(C137,'BLS Data Series'!$A$14:$A$33,0),MATCH(B137,'BLS Data Series'!$B$13:$M$13,0))</f>
        <v>251.227</v>
      </c>
      <c r="E137" s="4">
        <f t="shared" si="7"/>
        <v>1.8965650108902388E-2</v>
      </c>
      <c r="F137" s="26">
        <f>INDEX('BLS Data Series'!$B$50:$M$69,MATCH(C137,'BLS Data Series'!$A$50:$A$69,0),MATCH(B137,'BLS Data Series'!$B$48:$M$48,0))</f>
        <v>1.2</v>
      </c>
    </row>
    <row r="138" spans="1:6" x14ac:dyDescent="0.35">
      <c r="A138" s="3">
        <f t="shared" si="10"/>
        <v>42856</v>
      </c>
      <c r="B138" s="6">
        <f t="shared" si="8"/>
        <v>5</v>
      </c>
      <c r="C138" s="7">
        <f t="shared" si="9"/>
        <v>2017</v>
      </c>
      <c r="D138">
        <f>INDEX('BLS Data Series'!$B$14:$M$33,MATCH(C138,'BLS Data Series'!$A$14:$A$33,0),MATCH(B138,'BLS Data Series'!$B$13:$M$13,0))</f>
        <v>251.43</v>
      </c>
      <c r="E138" s="4">
        <f t="shared" si="7"/>
        <v>1.7370931912259246E-2</v>
      </c>
      <c r="F138" s="26">
        <f>INDEX('BLS Data Series'!$B$50:$M$69,MATCH(C138,'BLS Data Series'!$A$50:$A$69,0),MATCH(B138,'BLS Data Series'!$B$48:$M$48,0))</f>
        <v>1.2</v>
      </c>
    </row>
    <row r="139" spans="1:6" x14ac:dyDescent="0.35">
      <c r="A139" s="3">
        <f t="shared" si="10"/>
        <v>42887</v>
      </c>
      <c r="B139" s="6">
        <f t="shared" si="8"/>
        <v>6</v>
      </c>
      <c r="C139" s="7">
        <f t="shared" si="9"/>
        <v>2017</v>
      </c>
      <c r="D139">
        <f>INDEX('BLS Data Series'!$B$14:$M$33,MATCH(C139,'BLS Data Series'!$A$14:$A$33,0),MATCH(B139,'BLS Data Series'!$B$13:$M$13,0))</f>
        <v>251.74600000000001</v>
      </c>
      <c r="E139" s="4">
        <f t="shared" si="7"/>
        <v>1.6991193342490218E-2</v>
      </c>
      <c r="F139" s="26">
        <f>INDEX('BLS Data Series'!$B$50:$M$69,MATCH(C139,'BLS Data Series'!$A$50:$A$69,0),MATCH(B139,'BLS Data Series'!$B$48:$M$48,0))</f>
        <v>1.1000000000000001</v>
      </c>
    </row>
    <row r="140" spans="1:6" x14ac:dyDescent="0.35">
      <c r="A140" s="3">
        <f t="shared" si="10"/>
        <v>42917</v>
      </c>
      <c r="B140" s="6">
        <f t="shared" si="8"/>
        <v>7</v>
      </c>
      <c r="C140" s="7">
        <f t="shared" si="9"/>
        <v>2017</v>
      </c>
      <c r="D140">
        <f>INDEX('BLS Data Series'!$B$14:$M$33,MATCH(C140,'BLS Data Series'!$A$14:$A$33,0),MATCH(B140,'BLS Data Series'!$B$13:$M$13,0))</f>
        <v>251.98500000000001</v>
      </c>
      <c r="E140" s="4">
        <f t="shared" si="7"/>
        <v>1.6769627444729984E-2</v>
      </c>
      <c r="F140" s="26">
        <f>INDEX('BLS Data Series'!$B$50:$M$69,MATCH(C140,'BLS Data Series'!$A$50:$A$69,0),MATCH(B140,'BLS Data Series'!$B$48:$M$48,0))</f>
        <v>1.1000000000000001</v>
      </c>
    </row>
    <row r="141" spans="1:6" x14ac:dyDescent="0.35">
      <c r="A141" s="3">
        <f t="shared" si="10"/>
        <v>42948</v>
      </c>
      <c r="B141" s="6">
        <f t="shared" si="8"/>
        <v>8</v>
      </c>
      <c r="C141" s="7">
        <f t="shared" si="9"/>
        <v>2017</v>
      </c>
      <c r="D141">
        <f>INDEX('BLS Data Series'!$B$14:$M$33,MATCH(C141,'BLS Data Series'!$A$14:$A$33,0),MATCH(B141,'BLS Data Series'!$B$13:$M$13,0))</f>
        <v>252.535</v>
      </c>
      <c r="E141" s="4">
        <f t="shared" si="7"/>
        <v>1.6552412618799472E-2</v>
      </c>
      <c r="F141" s="26">
        <f>INDEX('BLS Data Series'!$B$50:$M$69,MATCH(C141,'BLS Data Series'!$A$50:$A$69,0),MATCH(B141,'BLS Data Series'!$B$48:$M$48,0))</f>
        <v>1.1000000000000001</v>
      </c>
    </row>
    <row r="142" spans="1:6" x14ac:dyDescent="0.35">
      <c r="A142" s="3">
        <f t="shared" si="10"/>
        <v>42979</v>
      </c>
      <c r="B142" s="6">
        <f t="shared" si="8"/>
        <v>9</v>
      </c>
      <c r="C142" s="7">
        <f t="shared" si="9"/>
        <v>2017</v>
      </c>
      <c r="D142">
        <f>INDEX('BLS Data Series'!$B$14:$M$33,MATCH(C142,'BLS Data Series'!$A$14:$A$33,0),MATCH(B142,'BLS Data Series'!$B$13:$M$13,0))</f>
        <v>252.81200000000001</v>
      </c>
      <c r="E142" s="4">
        <f t="shared" si="7"/>
        <v>1.5953898457655935E-2</v>
      </c>
      <c r="F142" s="26">
        <f>INDEX('BLS Data Series'!$B$50:$M$69,MATCH(C142,'BLS Data Series'!$A$50:$A$69,0),MATCH(B142,'BLS Data Series'!$B$48:$M$48,0))</f>
        <v>1.1000000000000001</v>
      </c>
    </row>
    <row r="143" spans="1:6" x14ac:dyDescent="0.35">
      <c r="A143" s="3">
        <f t="shared" si="10"/>
        <v>43009</v>
      </c>
      <c r="B143" s="6">
        <f t="shared" si="8"/>
        <v>10</v>
      </c>
      <c r="C143" s="7">
        <f t="shared" si="9"/>
        <v>2017</v>
      </c>
      <c r="D143">
        <f>INDEX('BLS Data Series'!$B$14:$M$33,MATCH(C143,'BLS Data Series'!$A$14:$A$33,0),MATCH(B143,'BLS Data Series'!$B$13:$M$13,0))</f>
        <v>253.52600000000001</v>
      </c>
      <c r="E143" s="4">
        <f t="shared" ref="E143:E205" si="11">D143/D131-1</f>
        <v>1.7596390813271245E-2</v>
      </c>
      <c r="F143" s="26">
        <f>INDEX('BLS Data Series'!$B$50:$M$69,MATCH(C143,'BLS Data Series'!$A$50:$A$69,0),MATCH(B143,'BLS Data Series'!$B$48:$M$48,0))</f>
        <v>1</v>
      </c>
    </row>
    <row r="144" spans="1:6" x14ac:dyDescent="0.35">
      <c r="A144" s="3">
        <f t="shared" si="10"/>
        <v>43040</v>
      </c>
      <c r="B144" s="6">
        <f t="shared" si="8"/>
        <v>11</v>
      </c>
      <c r="C144" s="7">
        <f t="shared" si="9"/>
        <v>2017</v>
      </c>
      <c r="D144">
        <f>INDEX('BLS Data Series'!$B$14:$M$33,MATCH(C144,'BLS Data Series'!$A$14:$A$33,0),MATCH(B144,'BLS Data Series'!$B$13:$M$13,0))</f>
        <v>253.816</v>
      </c>
      <c r="E144" s="4">
        <f t="shared" si="11"/>
        <v>1.7376072726981162E-2</v>
      </c>
      <c r="F144" s="26">
        <f>INDEX('BLS Data Series'!$B$50:$M$69,MATCH(C144,'BLS Data Series'!$A$50:$A$69,0),MATCH(B144,'BLS Data Series'!$B$48:$M$48,0))</f>
        <v>1.1000000000000001</v>
      </c>
    </row>
    <row r="145" spans="1:16" x14ac:dyDescent="0.35">
      <c r="A145" s="3">
        <f t="shared" si="10"/>
        <v>43070</v>
      </c>
      <c r="B145" s="6">
        <f t="shared" si="8"/>
        <v>12</v>
      </c>
      <c r="C145" s="7">
        <f t="shared" si="9"/>
        <v>2017</v>
      </c>
      <c r="D145">
        <f>INDEX('BLS Data Series'!$B$14:$M$33,MATCH(C145,'BLS Data Series'!$A$14:$A$33,0),MATCH(B145,'BLS Data Series'!$B$13:$M$13,0))</f>
        <v>254.34399999999999</v>
      </c>
      <c r="E145" s="4">
        <f t="shared" si="11"/>
        <v>1.770166453265043E-2</v>
      </c>
      <c r="F145" s="26">
        <f>INDEX('BLS Data Series'!$B$50:$M$69,MATCH(C145,'BLS Data Series'!$A$50:$A$69,0),MATCH(B145,'BLS Data Series'!$B$48:$M$48,0))</f>
        <v>1</v>
      </c>
    </row>
    <row r="146" spans="1:16" x14ac:dyDescent="0.35">
      <c r="A146" s="3">
        <f t="shared" si="10"/>
        <v>43101</v>
      </c>
      <c r="B146" s="6">
        <f t="shared" si="8"/>
        <v>1</v>
      </c>
      <c r="C146" s="7">
        <f t="shared" si="9"/>
        <v>2018</v>
      </c>
      <c r="D146">
        <f>INDEX('BLS Data Series'!$B$14:$M$33,MATCH(C146,'BLS Data Series'!$A$14:$A$33,0),MATCH(B146,'BLS Data Series'!$B$13:$M$13,0))</f>
        <v>255.20400000000001</v>
      </c>
      <c r="E146" s="4">
        <f t="shared" si="11"/>
        <v>1.8912671130328462E-2</v>
      </c>
      <c r="F146" s="26">
        <f>INDEX('BLS Data Series'!$B$50:$M$69,MATCH(C146,'BLS Data Series'!$A$50:$A$69,0),MATCH(B146,'BLS Data Series'!$B$48:$M$48,0))</f>
        <v>1</v>
      </c>
    </row>
    <row r="147" spans="1:16" x14ac:dyDescent="0.35">
      <c r="A147" s="3">
        <f t="shared" si="10"/>
        <v>43132</v>
      </c>
      <c r="B147" s="6">
        <f t="shared" si="8"/>
        <v>2</v>
      </c>
      <c r="C147" s="7">
        <f t="shared" si="9"/>
        <v>2018</v>
      </c>
      <c r="D147">
        <f>INDEX('BLS Data Series'!$B$14:$M$33,MATCH(C147,'BLS Data Series'!$A$14:$A$33,0),MATCH(B147,'BLS Data Series'!$B$13:$M$13,0))</f>
        <v>255.71100000000001</v>
      </c>
      <c r="E147" s="4">
        <f t="shared" si="11"/>
        <v>1.8777042048143899E-2</v>
      </c>
      <c r="F147" s="26">
        <f>INDEX('BLS Data Series'!$B$50:$M$69,MATCH(C147,'BLS Data Series'!$A$50:$A$69,0),MATCH(B147,'BLS Data Series'!$B$48:$M$48,0))</f>
        <v>1</v>
      </c>
    </row>
    <row r="148" spans="1:16" x14ac:dyDescent="0.35">
      <c r="A148" s="3">
        <f t="shared" si="10"/>
        <v>43160</v>
      </c>
      <c r="B148" s="6">
        <f t="shared" si="8"/>
        <v>3</v>
      </c>
      <c r="C148" s="7">
        <f t="shared" si="9"/>
        <v>2018</v>
      </c>
      <c r="D148">
        <f>INDEX('BLS Data Series'!$B$14:$M$33,MATCH(C148,'BLS Data Series'!$A$14:$A$33,0),MATCH(B148,'BLS Data Series'!$B$13:$M$13,0))</f>
        <v>256.27100000000002</v>
      </c>
      <c r="E148" s="4">
        <f t="shared" si="11"/>
        <v>2.1227843662331214E-2</v>
      </c>
      <c r="F148" s="26">
        <f>INDEX('BLS Data Series'!$B$50:$M$69,MATCH(C148,'BLS Data Series'!$A$50:$A$69,0),MATCH(B148,'BLS Data Series'!$B$48:$M$48,0))</f>
        <v>0.9</v>
      </c>
    </row>
    <row r="149" spans="1:16" x14ac:dyDescent="0.35">
      <c r="A149" s="3">
        <f t="shared" si="10"/>
        <v>43191</v>
      </c>
      <c r="B149" s="6">
        <f t="shared" si="8"/>
        <v>4</v>
      </c>
      <c r="C149" s="7">
        <f t="shared" si="9"/>
        <v>2018</v>
      </c>
      <c r="D149">
        <f>INDEX('BLS Data Series'!$B$14:$M$33,MATCH(C149,'BLS Data Series'!$A$14:$A$33,0),MATCH(B149,'BLS Data Series'!$B$13:$M$13,0))</f>
        <v>256.63</v>
      </c>
      <c r="E149" s="4">
        <f t="shared" si="11"/>
        <v>2.1506446361258869E-2</v>
      </c>
      <c r="F149" s="26">
        <f>INDEX('BLS Data Series'!$B$50:$M$69,MATCH(C149,'BLS Data Series'!$A$50:$A$69,0),MATCH(B149,'BLS Data Series'!$B$48:$M$48,0))</f>
        <v>0.9</v>
      </c>
    </row>
    <row r="150" spans="1:16" x14ac:dyDescent="0.35">
      <c r="A150" s="3">
        <f t="shared" si="10"/>
        <v>43221</v>
      </c>
      <c r="B150" s="6">
        <f t="shared" si="8"/>
        <v>5</v>
      </c>
      <c r="C150" s="7">
        <f t="shared" si="9"/>
        <v>2018</v>
      </c>
      <c r="D150">
        <f>INDEX('BLS Data Series'!$B$14:$M$33,MATCH(C150,'BLS Data Series'!$A$14:$A$33,0),MATCH(B150,'BLS Data Series'!$B$13:$M$13,0))</f>
        <v>257.14499999999998</v>
      </c>
      <c r="E150" s="4">
        <f t="shared" si="11"/>
        <v>2.272998448872432E-2</v>
      </c>
      <c r="F150" s="26">
        <f>INDEX('BLS Data Series'!$B$50:$M$69,MATCH(C150,'BLS Data Series'!$A$50:$A$69,0),MATCH(B150,'BLS Data Series'!$B$48:$M$48,0))</f>
        <v>0.9</v>
      </c>
    </row>
    <row r="151" spans="1:16" x14ac:dyDescent="0.35">
      <c r="A151" s="3">
        <f t="shared" si="10"/>
        <v>43252</v>
      </c>
      <c r="B151" s="6">
        <f t="shared" si="8"/>
        <v>6</v>
      </c>
      <c r="C151" s="7">
        <f t="shared" si="9"/>
        <v>2018</v>
      </c>
      <c r="D151">
        <f>INDEX('BLS Data Series'!$B$14:$M$33,MATCH(C151,'BLS Data Series'!$A$14:$A$33,0),MATCH(B151,'BLS Data Series'!$B$13:$M$13,0))</f>
        <v>257.399</v>
      </c>
      <c r="E151" s="4">
        <f t="shared" si="11"/>
        <v>2.2455173071270318E-2</v>
      </c>
      <c r="F151" s="26">
        <f>INDEX('BLS Data Series'!$B$50:$M$69,MATCH(C151,'BLS Data Series'!$A$50:$A$69,0),MATCH(B151,'BLS Data Series'!$B$48:$M$48,0))</f>
        <v>0.9</v>
      </c>
      <c r="P151" s="4"/>
    </row>
    <row r="152" spans="1:16" x14ac:dyDescent="0.35">
      <c r="A152" s="3">
        <f t="shared" si="10"/>
        <v>43282</v>
      </c>
      <c r="B152" s="6">
        <f t="shared" si="8"/>
        <v>7</v>
      </c>
      <c r="C152" s="7">
        <f t="shared" si="9"/>
        <v>2018</v>
      </c>
      <c r="D152">
        <f>INDEX('BLS Data Series'!$B$14:$M$33,MATCH(C152,'BLS Data Series'!$A$14:$A$33,0),MATCH(B152,'BLS Data Series'!$B$13:$M$13,0))</f>
        <v>257.69900000000001</v>
      </c>
      <c r="E152" s="4">
        <f t="shared" si="11"/>
        <v>2.2675952933706389E-2</v>
      </c>
      <c r="F152" s="26">
        <f>INDEX('BLS Data Series'!$B$50:$M$69,MATCH(C152,'BLS Data Series'!$A$50:$A$69,0),MATCH(B152,'BLS Data Series'!$B$48:$M$48,0))</f>
        <v>0.9</v>
      </c>
    </row>
    <row r="153" spans="1:16" x14ac:dyDescent="0.35">
      <c r="A153" s="3">
        <f t="shared" si="10"/>
        <v>43313</v>
      </c>
      <c r="B153" s="6">
        <f t="shared" si="8"/>
        <v>8</v>
      </c>
      <c r="C153" s="7">
        <f t="shared" si="9"/>
        <v>2018</v>
      </c>
      <c r="D153">
        <f>INDEX('BLS Data Series'!$B$14:$M$33,MATCH(C153,'BLS Data Series'!$A$14:$A$33,0),MATCH(B153,'BLS Data Series'!$B$13:$M$13,0))</f>
        <v>257.89100000000002</v>
      </c>
      <c r="E153" s="4">
        <f t="shared" si="11"/>
        <v>2.1208941334864617E-2</v>
      </c>
      <c r="F153" s="26">
        <f>INDEX('BLS Data Series'!$B$50:$M$69,MATCH(C153,'BLS Data Series'!$A$50:$A$69,0),MATCH(B153,'BLS Data Series'!$B$48:$M$48,0))</f>
        <v>0.9</v>
      </c>
    </row>
    <row r="154" spans="1:16" x14ac:dyDescent="0.35">
      <c r="A154" s="3">
        <f t="shared" si="10"/>
        <v>43344</v>
      </c>
      <c r="B154" s="6">
        <f t="shared" si="8"/>
        <v>9</v>
      </c>
      <c r="C154" s="7">
        <f t="shared" si="9"/>
        <v>2018</v>
      </c>
      <c r="D154">
        <f>INDEX('BLS Data Series'!$B$14:$M$33,MATCH(C154,'BLS Data Series'!$A$14:$A$33,0),MATCH(B154,'BLS Data Series'!$B$13:$M$13,0))</f>
        <v>258.36799999999999</v>
      </c>
      <c r="E154" s="4">
        <f t="shared" si="11"/>
        <v>2.1976804898501623E-2</v>
      </c>
      <c r="F154" s="26">
        <f>INDEX('BLS Data Series'!$B$50:$M$69,MATCH(C154,'BLS Data Series'!$A$50:$A$69,0),MATCH(B154,'BLS Data Series'!$B$48:$M$48,0))</f>
        <v>0.8</v>
      </c>
    </row>
    <row r="155" spans="1:16" x14ac:dyDescent="0.35">
      <c r="A155" s="3">
        <f t="shared" si="10"/>
        <v>43374</v>
      </c>
      <c r="B155" s="6">
        <f t="shared" si="8"/>
        <v>10</v>
      </c>
      <c r="C155" s="7">
        <f t="shared" si="9"/>
        <v>2018</v>
      </c>
      <c r="D155">
        <f>INDEX('BLS Data Series'!$B$14:$M$33,MATCH(C155,'BLS Data Series'!$A$14:$A$33,0),MATCH(B155,'BLS Data Series'!$B$13:$M$13,0))</f>
        <v>258.91699999999997</v>
      </c>
      <c r="E155" s="4">
        <f t="shared" si="11"/>
        <v>2.1264091256912421E-2</v>
      </c>
      <c r="F155" s="26">
        <f>INDEX('BLS Data Series'!$B$50:$M$69,MATCH(C155,'BLS Data Series'!$A$50:$A$69,0),MATCH(B155,'BLS Data Series'!$B$48:$M$48,0))</f>
        <v>0.9</v>
      </c>
    </row>
    <row r="156" spans="1:16" x14ac:dyDescent="0.35">
      <c r="A156" s="3">
        <f t="shared" si="10"/>
        <v>43405</v>
      </c>
      <c r="B156" s="6">
        <f t="shared" si="8"/>
        <v>11</v>
      </c>
      <c r="C156" s="7">
        <f t="shared" si="9"/>
        <v>2018</v>
      </c>
      <c r="D156">
        <f>INDEX('BLS Data Series'!$B$14:$M$33,MATCH(C156,'BLS Data Series'!$A$14:$A$33,0),MATCH(B156,'BLS Data Series'!$B$13:$M$13,0))</f>
        <v>259.43900000000002</v>
      </c>
      <c r="E156" s="4">
        <f t="shared" si="11"/>
        <v>2.2153843729315836E-2</v>
      </c>
      <c r="F156" s="26">
        <f>INDEX('BLS Data Series'!$B$50:$M$69,MATCH(C156,'BLS Data Series'!$A$50:$A$69,0),MATCH(B156,'BLS Data Series'!$B$48:$M$48,0))</f>
        <v>0.8</v>
      </c>
    </row>
    <row r="157" spans="1:16" x14ac:dyDescent="0.35">
      <c r="A157" s="3">
        <f t="shared" si="10"/>
        <v>43435</v>
      </c>
      <c r="B157" s="6">
        <f t="shared" si="8"/>
        <v>12</v>
      </c>
      <c r="C157" s="7">
        <f t="shared" si="9"/>
        <v>2018</v>
      </c>
      <c r="D157">
        <f>INDEX('BLS Data Series'!$B$14:$M$33,MATCH(C157,'BLS Data Series'!$A$14:$A$33,0),MATCH(B157,'BLS Data Series'!$B$13:$M$13,0))</f>
        <v>260.06299999999999</v>
      </c>
      <c r="E157" s="4">
        <f t="shared" si="11"/>
        <v>2.2485295505299874E-2</v>
      </c>
      <c r="F157" s="26">
        <f>INDEX('BLS Data Series'!$B$50:$M$69,MATCH(C157,'BLS Data Series'!$A$50:$A$69,0),MATCH(B157,'BLS Data Series'!$B$48:$M$48,0))</f>
        <v>0.9</v>
      </c>
    </row>
    <row r="158" spans="1:16" x14ac:dyDescent="0.35">
      <c r="A158" s="3">
        <f t="shared" si="10"/>
        <v>43466</v>
      </c>
      <c r="B158" s="6">
        <f t="shared" si="8"/>
        <v>1</v>
      </c>
      <c r="C158" s="7">
        <f t="shared" si="9"/>
        <v>2019</v>
      </c>
      <c r="D158">
        <f>INDEX('BLS Data Series'!$B$14:$M$33,MATCH(C158,'BLS Data Series'!$A$14:$A$33,0),MATCH(B158,'BLS Data Series'!$B$13:$M$13,0))</f>
        <v>260.76600000000002</v>
      </c>
      <c r="E158" s="4">
        <f t="shared" si="11"/>
        <v>2.1794329242488475E-2</v>
      </c>
      <c r="F158" s="26">
        <f>INDEX('BLS Data Series'!$B$50:$M$69,MATCH(C158,'BLS Data Series'!$A$50:$A$69,0),MATCH(B158,'BLS Data Series'!$B$48:$M$48,0))</f>
        <v>0.9</v>
      </c>
    </row>
    <row r="159" spans="1:16" x14ac:dyDescent="0.35">
      <c r="A159" s="3">
        <f t="shared" si="10"/>
        <v>43497</v>
      </c>
      <c r="B159" s="6">
        <f t="shared" si="8"/>
        <v>2</v>
      </c>
      <c r="C159" s="7">
        <f t="shared" si="9"/>
        <v>2019</v>
      </c>
      <c r="D159">
        <f>INDEX('BLS Data Series'!$B$14:$M$33,MATCH(C159,'BLS Data Series'!$A$14:$A$33,0),MATCH(B159,'BLS Data Series'!$B$13:$M$13,0))</f>
        <v>261.18599999999998</v>
      </c>
      <c r="E159" s="4">
        <f t="shared" si="11"/>
        <v>2.1410889637129227E-2</v>
      </c>
      <c r="F159" s="26">
        <f>INDEX('BLS Data Series'!$B$50:$M$69,MATCH(C159,'BLS Data Series'!$A$50:$A$69,0),MATCH(B159,'BLS Data Series'!$B$48:$M$48,0))</f>
        <v>0.9</v>
      </c>
    </row>
    <row r="160" spans="1:16" x14ac:dyDescent="0.35">
      <c r="A160" s="3">
        <f t="shared" si="10"/>
        <v>43525</v>
      </c>
      <c r="B160" s="6">
        <f t="shared" si="8"/>
        <v>3</v>
      </c>
      <c r="C160" s="7">
        <f t="shared" si="9"/>
        <v>2019</v>
      </c>
      <c r="D160">
        <f>INDEX('BLS Data Series'!$B$14:$M$33,MATCH(C160,'BLS Data Series'!$A$14:$A$33,0),MATCH(B160,'BLS Data Series'!$B$13:$M$13,0))</f>
        <v>261.56700000000001</v>
      </c>
      <c r="E160" s="4">
        <f t="shared" si="11"/>
        <v>2.0665623500122798E-2</v>
      </c>
      <c r="F160" s="26">
        <f>INDEX('BLS Data Series'!$B$50:$M$69,MATCH(C160,'BLS Data Series'!$A$50:$A$69,0),MATCH(B160,'BLS Data Series'!$B$48:$M$48,0))</f>
        <v>0.8</v>
      </c>
    </row>
    <row r="161" spans="1:6" x14ac:dyDescent="0.35">
      <c r="A161" s="3">
        <f t="shared" si="10"/>
        <v>43556</v>
      </c>
      <c r="B161" s="6">
        <f t="shared" si="8"/>
        <v>4</v>
      </c>
      <c r="C161" s="7">
        <f t="shared" si="9"/>
        <v>2019</v>
      </c>
      <c r="D161">
        <f>INDEX('BLS Data Series'!$B$14:$M$33,MATCH(C161,'BLS Data Series'!$A$14:$A$33,0),MATCH(B161,'BLS Data Series'!$B$13:$M$13,0))</f>
        <v>261.99700000000001</v>
      </c>
      <c r="E161" s="4">
        <f t="shared" si="11"/>
        <v>2.0913377235709074E-2</v>
      </c>
      <c r="F161" s="26">
        <f>INDEX('BLS Data Series'!$B$50:$M$69,MATCH(C161,'BLS Data Series'!$A$50:$A$69,0),MATCH(B161,'BLS Data Series'!$B$48:$M$48,0))</f>
        <v>0.8</v>
      </c>
    </row>
    <row r="162" spans="1:6" x14ac:dyDescent="0.35">
      <c r="A162" s="3">
        <f t="shared" si="10"/>
        <v>43586</v>
      </c>
      <c r="B162" s="6">
        <f t="shared" si="8"/>
        <v>5</v>
      </c>
      <c r="C162" s="7">
        <f t="shared" si="9"/>
        <v>2019</v>
      </c>
      <c r="D162">
        <f>INDEX('BLS Data Series'!$B$14:$M$33,MATCH(C162,'BLS Data Series'!$A$14:$A$33,0),MATCH(B162,'BLS Data Series'!$B$13:$M$13,0))</f>
        <v>262.21699999999998</v>
      </c>
      <c r="E162" s="4">
        <f t="shared" si="11"/>
        <v>1.9724280075443801E-2</v>
      </c>
      <c r="F162" s="26">
        <f>INDEX('BLS Data Series'!$B$50:$M$69,MATCH(C162,'BLS Data Series'!$A$50:$A$69,0),MATCH(B162,'BLS Data Series'!$B$48:$M$48,0))</f>
        <v>0.8</v>
      </c>
    </row>
    <row r="163" spans="1:6" x14ac:dyDescent="0.35">
      <c r="A163" s="3">
        <f t="shared" si="10"/>
        <v>43617</v>
      </c>
      <c r="B163" s="6">
        <f t="shared" si="8"/>
        <v>6</v>
      </c>
      <c r="C163" s="7">
        <f t="shared" si="9"/>
        <v>2019</v>
      </c>
      <c r="D163">
        <f>INDEX('BLS Data Series'!$B$14:$M$33,MATCH(C163,'BLS Data Series'!$A$14:$A$33,0),MATCH(B163,'BLS Data Series'!$B$13:$M$13,0))</f>
        <v>262.73899999999998</v>
      </c>
      <c r="E163" s="4">
        <f t="shared" si="11"/>
        <v>2.0746001344216447E-2</v>
      </c>
      <c r="F163" s="26">
        <f>INDEX('BLS Data Series'!$B$50:$M$69,MATCH(C163,'BLS Data Series'!$A$50:$A$69,0),MATCH(B163,'BLS Data Series'!$B$48:$M$48,0))</f>
        <v>0.8</v>
      </c>
    </row>
    <row r="164" spans="1:6" x14ac:dyDescent="0.35">
      <c r="A164" s="3">
        <f t="shared" si="10"/>
        <v>43647</v>
      </c>
      <c r="B164" s="6">
        <f t="shared" si="8"/>
        <v>7</v>
      </c>
      <c r="C164" s="7">
        <f t="shared" si="9"/>
        <v>2019</v>
      </c>
      <c r="D164">
        <f>INDEX('BLS Data Series'!$B$14:$M$33,MATCH(C164,'BLS Data Series'!$A$14:$A$33,0),MATCH(B164,'BLS Data Series'!$B$13:$M$13,0))</f>
        <v>263.27999999999997</v>
      </c>
      <c r="E164" s="4">
        <f t="shared" si="11"/>
        <v>2.1657049503490455E-2</v>
      </c>
      <c r="F164" s="26">
        <f>INDEX('BLS Data Series'!$B$50:$M$69,MATCH(C164,'BLS Data Series'!$A$50:$A$69,0),MATCH(B164,'BLS Data Series'!$B$48:$M$48,0))</f>
        <v>0.9</v>
      </c>
    </row>
    <row r="165" spans="1:6" x14ac:dyDescent="0.35">
      <c r="A165" s="3">
        <f t="shared" si="10"/>
        <v>43678</v>
      </c>
      <c r="B165" s="6">
        <f t="shared" si="8"/>
        <v>8</v>
      </c>
      <c r="C165" s="7">
        <f t="shared" si="9"/>
        <v>2019</v>
      </c>
      <c r="D165">
        <f>INDEX('BLS Data Series'!$B$14:$M$33,MATCH(C165,'BLS Data Series'!$A$14:$A$33,0),MATCH(B165,'BLS Data Series'!$B$13:$M$13,0))</f>
        <v>263.87700000000001</v>
      </c>
      <c r="E165" s="4">
        <f t="shared" si="11"/>
        <v>2.3211356735985289E-2</v>
      </c>
      <c r="F165" s="26">
        <f>INDEX('BLS Data Series'!$B$50:$M$69,MATCH(C165,'BLS Data Series'!$A$50:$A$69,0),MATCH(B165,'BLS Data Series'!$B$48:$M$48,0))</f>
        <v>0.8</v>
      </c>
    </row>
    <row r="166" spans="1:6" x14ac:dyDescent="0.35">
      <c r="A166" s="3">
        <f t="shared" si="10"/>
        <v>43709</v>
      </c>
      <c r="B166" s="6">
        <f t="shared" si="8"/>
        <v>9</v>
      </c>
      <c r="C166" s="7">
        <f t="shared" si="9"/>
        <v>2019</v>
      </c>
      <c r="D166">
        <f>INDEX('BLS Data Series'!$B$14:$M$33,MATCH(C166,'BLS Data Series'!$A$14:$A$33,0),MATCH(B166,'BLS Data Series'!$B$13:$M$13,0))</f>
        <v>264.38799999999998</v>
      </c>
      <c r="E166" s="4">
        <f t="shared" si="11"/>
        <v>2.3300099083477743E-2</v>
      </c>
      <c r="F166" s="26">
        <f>INDEX('BLS Data Series'!$B$50:$M$69,MATCH(C166,'BLS Data Series'!$A$50:$A$69,0),MATCH(B166,'BLS Data Series'!$B$48:$M$48,0))</f>
        <v>0.8</v>
      </c>
    </row>
    <row r="167" spans="1:6" x14ac:dyDescent="0.35">
      <c r="A167" s="3">
        <f t="shared" si="10"/>
        <v>43739</v>
      </c>
      <c r="B167" s="6">
        <f t="shared" si="8"/>
        <v>10</v>
      </c>
      <c r="C167" s="7">
        <f t="shared" si="9"/>
        <v>2019</v>
      </c>
      <c r="D167">
        <f>INDEX('BLS Data Series'!$B$14:$M$33,MATCH(C167,'BLS Data Series'!$A$14:$A$33,0),MATCH(B167,'BLS Data Series'!$B$13:$M$13,0))</f>
        <v>264.97000000000003</v>
      </c>
      <c r="E167" s="4">
        <f t="shared" si="11"/>
        <v>2.3378148209658223E-2</v>
      </c>
      <c r="F167" s="26">
        <f>INDEX('BLS Data Series'!$B$50:$M$69,MATCH(C167,'BLS Data Series'!$A$50:$A$69,0),MATCH(B167,'BLS Data Series'!$B$48:$M$48,0))</f>
        <v>0.8</v>
      </c>
    </row>
    <row r="168" spans="1:6" x14ac:dyDescent="0.35">
      <c r="A168" s="3">
        <f t="shared" si="10"/>
        <v>43770</v>
      </c>
      <c r="B168" s="6">
        <f t="shared" si="8"/>
        <v>11</v>
      </c>
      <c r="C168" s="7">
        <f t="shared" si="9"/>
        <v>2019</v>
      </c>
      <c r="D168">
        <f>INDEX('BLS Data Series'!$B$14:$M$33,MATCH(C168,'BLS Data Series'!$A$14:$A$33,0),MATCH(B168,'BLS Data Series'!$B$13:$M$13,0))</f>
        <v>265.548</v>
      </c>
      <c r="E168" s="4">
        <f t="shared" si="11"/>
        <v>2.3546960942649298E-2</v>
      </c>
      <c r="F168" s="26">
        <f>INDEX('BLS Data Series'!$B$50:$M$69,MATCH(C168,'BLS Data Series'!$A$50:$A$69,0),MATCH(B168,'BLS Data Series'!$B$48:$M$48,0))</f>
        <v>0.9</v>
      </c>
    </row>
    <row r="169" spans="1:6" x14ac:dyDescent="0.35">
      <c r="A169" s="3">
        <f t="shared" si="10"/>
        <v>43800</v>
      </c>
      <c r="B169" s="6">
        <f t="shared" si="8"/>
        <v>12</v>
      </c>
      <c r="C169" s="7">
        <f t="shared" si="9"/>
        <v>2019</v>
      </c>
      <c r="D169">
        <f>INDEX('BLS Data Series'!$B$14:$M$33,MATCH(C169,'BLS Data Series'!$A$14:$A$33,0),MATCH(B169,'BLS Data Series'!$B$13:$M$13,0))</f>
        <v>266.02</v>
      </c>
      <c r="E169" s="4">
        <f t="shared" si="11"/>
        <v>2.2905988164406255E-2</v>
      </c>
      <c r="F169" s="26">
        <f>INDEX('BLS Data Series'!$B$50:$M$69,MATCH(C169,'BLS Data Series'!$A$50:$A$69,0),MATCH(B169,'BLS Data Series'!$B$48:$M$48,0))</f>
        <v>0.9</v>
      </c>
    </row>
    <row r="170" spans="1:6" x14ac:dyDescent="0.35">
      <c r="A170" s="3">
        <f t="shared" si="10"/>
        <v>43831</v>
      </c>
      <c r="B170" s="6">
        <f t="shared" si="8"/>
        <v>1</v>
      </c>
      <c r="C170" s="7">
        <f t="shared" si="9"/>
        <v>2020</v>
      </c>
      <c r="D170">
        <f>INDEX('BLS Data Series'!$B$14:$M$33,MATCH(C170,'BLS Data Series'!$A$14:$A$33,0),MATCH(B170,'BLS Data Series'!$B$13:$M$13,0))</f>
        <v>266.71600000000001</v>
      </c>
      <c r="E170" s="4">
        <f t="shared" si="11"/>
        <v>2.2817391837892886E-2</v>
      </c>
      <c r="F170" s="26">
        <f>INDEX('BLS Data Series'!$B$50:$M$69,MATCH(C170,'BLS Data Series'!$A$50:$A$69,0),MATCH(B170,'BLS Data Series'!$B$48:$M$48,0))</f>
        <v>0.8</v>
      </c>
    </row>
    <row r="171" spans="1:6" x14ac:dyDescent="0.35">
      <c r="A171" s="3">
        <f t="shared" si="10"/>
        <v>43862</v>
      </c>
      <c r="B171" s="6">
        <f t="shared" si="8"/>
        <v>2</v>
      </c>
      <c r="C171" s="7">
        <f t="shared" si="9"/>
        <v>2020</v>
      </c>
      <c r="D171">
        <f>INDEX('BLS Data Series'!$B$14:$M$33,MATCH(C171,'BLS Data Series'!$A$14:$A$33,0),MATCH(B171,'BLS Data Series'!$B$13:$M$13,0))</f>
        <v>267.37</v>
      </c>
      <c r="E171" s="4">
        <f t="shared" si="11"/>
        <v>2.3676613601035346E-2</v>
      </c>
      <c r="F171" s="26">
        <f>INDEX('BLS Data Series'!$B$50:$M$69,MATCH(C171,'BLS Data Series'!$A$50:$A$69,0),MATCH(B171,'BLS Data Series'!$B$48:$M$48,0))</f>
        <v>0.8</v>
      </c>
    </row>
    <row r="172" spans="1:6" x14ac:dyDescent="0.35">
      <c r="A172" s="3">
        <f t="shared" si="10"/>
        <v>43891</v>
      </c>
      <c r="B172" s="6">
        <f t="shared" si="8"/>
        <v>3</v>
      </c>
      <c r="C172" s="7">
        <f t="shared" si="9"/>
        <v>2020</v>
      </c>
      <c r="D172">
        <f>INDEX('BLS Data Series'!$B$14:$M$33,MATCH(C172,'BLS Data Series'!$A$14:$A$33,0),MATCH(B172,'BLS Data Series'!$B$13:$M$13,0))</f>
        <v>267.05399999999997</v>
      </c>
      <c r="E172" s="4">
        <f t="shared" si="11"/>
        <v>2.097741687598198E-2</v>
      </c>
      <c r="F172" s="26">
        <f>INDEX('BLS Data Series'!$B$50:$M$69,MATCH(C172,'BLS Data Series'!$A$50:$A$69,0),MATCH(B172,'BLS Data Series'!$B$48:$M$48,0))</f>
        <v>1.2</v>
      </c>
    </row>
    <row r="173" spans="1:6" x14ac:dyDescent="0.35">
      <c r="A173" s="3">
        <f t="shared" si="10"/>
        <v>43922</v>
      </c>
      <c r="B173" s="6">
        <f t="shared" si="8"/>
        <v>4</v>
      </c>
      <c r="C173" s="7">
        <f t="shared" si="9"/>
        <v>2020</v>
      </c>
      <c r="D173">
        <f>INDEX('BLS Data Series'!$B$14:$M$33,MATCH(C173,'BLS Data Series'!$A$14:$A$33,0),MATCH(B173,'BLS Data Series'!$B$13:$M$13,0))</f>
        <v>265.74599999999998</v>
      </c>
      <c r="E173" s="4">
        <f t="shared" si="11"/>
        <v>1.4309324152566472E-2</v>
      </c>
      <c r="F173" s="26">
        <f>INDEX('BLS Data Series'!$B$50:$M$69,MATCH(C173,'BLS Data Series'!$A$50:$A$69,0),MATCH(B173,'BLS Data Series'!$B$48:$M$48,0))</f>
        <v>5</v>
      </c>
    </row>
    <row r="174" spans="1:6" x14ac:dyDescent="0.35">
      <c r="A174" s="3">
        <f t="shared" si="10"/>
        <v>43952</v>
      </c>
      <c r="B174" s="6">
        <f t="shared" si="8"/>
        <v>5</v>
      </c>
      <c r="C174" s="7">
        <f t="shared" si="9"/>
        <v>2020</v>
      </c>
      <c r="D174">
        <f>INDEX('BLS Data Series'!$B$14:$M$33,MATCH(C174,'BLS Data Series'!$A$14:$A$33,0),MATCH(B174,'BLS Data Series'!$B$13:$M$13,0))</f>
        <v>265.41199999999998</v>
      </c>
      <c r="E174" s="4">
        <f t="shared" si="11"/>
        <v>1.2184564692601985E-2</v>
      </c>
      <c r="F174" s="26">
        <f>INDEX('BLS Data Series'!$B$50:$M$69,MATCH(C174,'BLS Data Series'!$A$50:$A$69,0),MATCH(B174,'BLS Data Series'!$B$48:$M$48,0))</f>
        <v>3.7</v>
      </c>
    </row>
    <row r="175" spans="1:6" x14ac:dyDescent="0.35">
      <c r="A175" s="3">
        <f t="shared" si="10"/>
        <v>43983</v>
      </c>
      <c r="B175" s="6">
        <f t="shared" si="8"/>
        <v>6</v>
      </c>
      <c r="C175" s="7">
        <f t="shared" si="9"/>
        <v>2020</v>
      </c>
      <c r="D175">
        <f>INDEX('BLS Data Series'!$B$14:$M$33,MATCH(C175,'BLS Data Series'!$A$14:$A$33,0),MATCH(B175,'BLS Data Series'!$B$13:$M$13,0))</f>
        <v>265.84899999999999</v>
      </c>
      <c r="E175" s="4">
        <f t="shared" si="11"/>
        <v>1.1836841884912408E-2</v>
      </c>
      <c r="F175" s="26">
        <f>INDEX('BLS Data Series'!$B$50:$M$69,MATCH(C175,'BLS Data Series'!$A$50:$A$69,0),MATCH(B175,'BLS Data Series'!$B$48:$M$48,0))</f>
        <v>2.9</v>
      </c>
    </row>
    <row r="176" spans="1:6" x14ac:dyDescent="0.35">
      <c r="A176" s="3">
        <f t="shared" si="10"/>
        <v>44013</v>
      </c>
      <c r="B176" s="6">
        <f t="shared" si="8"/>
        <v>7</v>
      </c>
      <c r="C176" s="7">
        <f t="shared" si="9"/>
        <v>2020</v>
      </c>
      <c r="D176">
        <f>INDEX('BLS Data Series'!$B$14:$M$33,MATCH(C176,'BLS Data Series'!$A$14:$A$33,0),MATCH(B176,'BLS Data Series'!$B$13:$M$13,0))</f>
        <v>267.38900000000001</v>
      </c>
      <c r="E176" s="4">
        <f t="shared" si="11"/>
        <v>1.5606958371315871E-2</v>
      </c>
      <c r="F176" s="26">
        <f>INDEX('BLS Data Series'!$B$50:$M$69,MATCH(C176,'BLS Data Series'!$A$50:$A$69,0),MATCH(B176,'BLS Data Series'!$B$48:$M$48,0))</f>
        <v>2.5</v>
      </c>
    </row>
    <row r="177" spans="1:6" x14ac:dyDescent="0.35">
      <c r="A177" s="3">
        <f t="shared" si="10"/>
        <v>44044</v>
      </c>
      <c r="B177" s="6">
        <f t="shared" si="8"/>
        <v>8</v>
      </c>
      <c r="C177" s="7">
        <f t="shared" si="9"/>
        <v>2020</v>
      </c>
      <c r="D177">
        <f>INDEX('BLS Data Series'!$B$14:$M$33,MATCH(C177,'BLS Data Series'!$A$14:$A$33,0),MATCH(B177,'BLS Data Series'!$B$13:$M$13,0))</f>
        <v>268.42200000000003</v>
      </c>
      <c r="E177" s="4">
        <f t="shared" si="11"/>
        <v>1.7223933878284248E-2</v>
      </c>
      <c r="F177" s="26">
        <f>INDEX('BLS Data Series'!$B$50:$M$69,MATCH(C177,'BLS Data Series'!$A$50:$A$69,0),MATCH(B177,'BLS Data Series'!$B$48:$M$48,0))</f>
        <v>2.1</v>
      </c>
    </row>
    <row r="178" spans="1:6" x14ac:dyDescent="0.35">
      <c r="A178" s="3">
        <f t="shared" si="10"/>
        <v>44075</v>
      </c>
      <c r="B178" s="6">
        <f t="shared" si="8"/>
        <v>9</v>
      </c>
      <c r="C178" s="7">
        <f t="shared" si="9"/>
        <v>2020</v>
      </c>
      <c r="D178">
        <f>INDEX('BLS Data Series'!$B$14:$M$33,MATCH(C178,'BLS Data Series'!$A$14:$A$33,0),MATCH(B178,'BLS Data Series'!$B$13:$M$13,0))</f>
        <v>268.93299999999999</v>
      </c>
      <c r="E178" s="4">
        <f t="shared" si="11"/>
        <v>1.7190644053436621E-2</v>
      </c>
      <c r="F178" s="26">
        <f>INDEX('BLS Data Series'!$B$50:$M$69,MATCH(C178,'BLS Data Series'!$A$50:$A$69,0),MATCH(B178,'BLS Data Series'!$B$48:$M$48,0))</f>
        <v>1.9</v>
      </c>
    </row>
    <row r="179" spans="1:6" x14ac:dyDescent="0.35">
      <c r="A179" s="3">
        <f t="shared" si="10"/>
        <v>44105</v>
      </c>
      <c r="B179" s="6">
        <f t="shared" si="8"/>
        <v>10</v>
      </c>
      <c r="C179" s="7">
        <f t="shared" si="9"/>
        <v>2020</v>
      </c>
      <c r="D179">
        <f>INDEX('BLS Data Series'!$B$14:$M$33,MATCH(C179,'BLS Data Series'!$A$14:$A$33,0),MATCH(B179,'BLS Data Series'!$B$13:$M$13,0))</f>
        <v>269.30599999999998</v>
      </c>
      <c r="E179" s="4">
        <f t="shared" si="11"/>
        <v>1.6364116692455521E-2</v>
      </c>
      <c r="F179" s="26">
        <f>INDEX('BLS Data Series'!$B$50:$M$69,MATCH(C179,'BLS Data Series'!$A$50:$A$69,0),MATCH(B179,'BLS Data Series'!$B$48:$M$48,0))</f>
        <v>1.6</v>
      </c>
    </row>
    <row r="180" spans="1:6" x14ac:dyDescent="0.35">
      <c r="A180" s="3">
        <f t="shared" si="10"/>
        <v>44136</v>
      </c>
      <c r="B180" s="6">
        <f t="shared" si="8"/>
        <v>11</v>
      </c>
      <c r="C180" s="7">
        <f t="shared" si="9"/>
        <v>2020</v>
      </c>
      <c r="D180">
        <f>INDEX('BLS Data Series'!$B$14:$M$33,MATCH(C180,'BLS Data Series'!$A$14:$A$33,0),MATCH(B180,'BLS Data Series'!$B$13:$M$13,0))</f>
        <v>269.98099999999999</v>
      </c>
      <c r="E180" s="4">
        <f t="shared" si="11"/>
        <v>1.6693780408814973E-2</v>
      </c>
      <c r="F180" s="26">
        <f>INDEX('BLS Data Series'!$B$50:$M$69,MATCH(C180,'BLS Data Series'!$A$50:$A$69,0),MATCH(B180,'BLS Data Series'!$B$48:$M$48,0))</f>
        <v>1.6</v>
      </c>
    </row>
    <row r="181" spans="1:6" x14ac:dyDescent="0.35">
      <c r="A181" s="3">
        <f t="shared" si="10"/>
        <v>44166</v>
      </c>
      <c r="B181" s="6">
        <f t="shared" si="8"/>
        <v>12</v>
      </c>
      <c r="C181" s="7">
        <f t="shared" si="9"/>
        <v>2020</v>
      </c>
      <c r="D181">
        <f>INDEX('BLS Data Series'!$B$14:$M$33,MATCH(C181,'BLS Data Series'!$A$14:$A$33,0),MATCH(B181,'BLS Data Series'!$B$13:$M$13,0))</f>
        <v>270.34100000000001</v>
      </c>
      <c r="E181" s="4">
        <f t="shared" si="11"/>
        <v>1.624313961356294E-2</v>
      </c>
      <c r="F181" s="26">
        <f>INDEX('BLS Data Series'!$B$50:$M$69,MATCH(C181,'BLS Data Series'!$A$50:$A$69,0),MATCH(B181,'BLS Data Series'!$B$48:$M$48,0))</f>
        <v>1.6</v>
      </c>
    </row>
    <row r="182" spans="1:6" x14ac:dyDescent="0.35">
      <c r="A182" s="3">
        <f t="shared" si="10"/>
        <v>44197</v>
      </c>
      <c r="B182" s="6">
        <f t="shared" si="8"/>
        <v>1</v>
      </c>
      <c r="C182" s="7">
        <f t="shared" si="9"/>
        <v>2021</v>
      </c>
      <c r="D182">
        <f>INDEX('BLS Data Series'!$B$14:$M$33,MATCH(C182,'BLS Data Series'!$A$14:$A$33,0),MATCH(B182,'BLS Data Series'!$B$13:$M$13,0))</f>
        <v>270.416</v>
      </c>
      <c r="E182" s="4">
        <f t="shared" si="11"/>
        <v>1.3872433599783962E-2</v>
      </c>
      <c r="F182" s="26">
        <f>INDEX('BLS Data Series'!$B$50:$M$69,MATCH(C182,'BLS Data Series'!$A$50:$A$69,0),MATCH(B182,'BLS Data Series'!$B$48:$M$48,0))</f>
        <v>1.4</v>
      </c>
    </row>
    <row r="183" spans="1:6" x14ac:dyDescent="0.35">
      <c r="A183" s="3">
        <f t="shared" si="10"/>
        <v>44228</v>
      </c>
      <c r="B183" s="6">
        <f t="shared" si="8"/>
        <v>2</v>
      </c>
      <c r="C183" s="7">
        <f t="shared" si="9"/>
        <v>2021</v>
      </c>
      <c r="D183">
        <f>INDEX('BLS Data Series'!$B$14:$M$33,MATCH(C183,'BLS Data Series'!$A$14:$A$33,0),MATCH(B183,'BLS Data Series'!$B$13:$M$13,0))</f>
        <v>270.77600000000001</v>
      </c>
      <c r="E183" s="4">
        <f t="shared" si="11"/>
        <v>1.2738901148221515E-2</v>
      </c>
      <c r="F183" s="26">
        <f>INDEX('BLS Data Series'!$B$50:$M$69,MATCH(C183,'BLS Data Series'!$A$50:$A$69,0),MATCH(B183,'BLS Data Series'!$B$48:$M$48,0))</f>
        <v>1.3</v>
      </c>
    </row>
    <row r="184" spans="1:6" x14ac:dyDescent="0.35">
      <c r="A184" s="3">
        <f t="shared" si="10"/>
        <v>44256</v>
      </c>
      <c r="B184" s="6">
        <f t="shared" si="8"/>
        <v>3</v>
      </c>
      <c r="C184" s="7">
        <f t="shared" si="9"/>
        <v>2021</v>
      </c>
      <c r="D184">
        <f>INDEX('BLS Data Series'!$B$14:$M$33,MATCH(C184,'BLS Data Series'!$A$14:$A$33,0),MATCH(B184,'BLS Data Series'!$B$13:$M$13,0))</f>
        <v>271.45299999999997</v>
      </c>
      <c r="E184" s="4">
        <f t="shared" si="11"/>
        <v>1.6472323949463519E-2</v>
      </c>
      <c r="F184" s="26">
        <f>INDEX('BLS Data Series'!$B$50:$M$69,MATCH(C184,'BLS Data Series'!$A$50:$A$69,0),MATCH(B184,'BLS Data Series'!$B$48:$M$48,0))</f>
        <v>1.2</v>
      </c>
    </row>
    <row r="185" spans="1:6" x14ac:dyDescent="0.35">
      <c r="A185" s="3">
        <f t="shared" si="10"/>
        <v>44287</v>
      </c>
      <c r="B185" s="6">
        <f t="shared" si="8"/>
        <v>4</v>
      </c>
      <c r="C185" s="7">
        <f t="shared" si="9"/>
        <v>2021</v>
      </c>
      <c r="D185">
        <f>INDEX('BLS Data Series'!$B$14:$M$33,MATCH(C185,'BLS Data Series'!$A$14:$A$33,0),MATCH(B185,'BLS Data Series'!$B$13:$M$13,0))</f>
        <v>273.62599999999998</v>
      </c>
      <c r="E185" s="4">
        <f t="shared" si="11"/>
        <v>2.965237482408023E-2</v>
      </c>
      <c r="F185" s="26">
        <f>INDEX('BLS Data Series'!$B$50:$M$69,MATCH(C185,'BLS Data Series'!$A$50:$A$69,0),MATCH(B185,'BLS Data Series'!$B$48:$M$48,0))</f>
        <v>1</v>
      </c>
    </row>
    <row r="186" spans="1:6" x14ac:dyDescent="0.35">
      <c r="A186" s="3">
        <f t="shared" si="10"/>
        <v>44317</v>
      </c>
      <c r="B186" s="6">
        <f t="shared" si="8"/>
        <v>5</v>
      </c>
      <c r="C186" s="7">
        <f t="shared" si="9"/>
        <v>2021</v>
      </c>
      <c r="D186">
        <f>INDEX('BLS Data Series'!$B$14:$M$33,MATCH(C186,'BLS Data Series'!$A$14:$A$33,0),MATCH(B186,'BLS Data Series'!$B$13:$M$13,0))</f>
        <v>275.45699999999999</v>
      </c>
      <c r="E186" s="4">
        <f t="shared" si="11"/>
        <v>3.7846819284734767E-2</v>
      </c>
      <c r="F186" s="26">
        <f>INDEX('BLS Data Series'!$B$50:$M$69,MATCH(C186,'BLS Data Series'!$A$50:$A$69,0),MATCH(B186,'BLS Data Series'!$B$48:$M$48,0))</f>
        <v>0.9</v>
      </c>
    </row>
    <row r="187" spans="1:6" x14ac:dyDescent="0.35">
      <c r="A187" s="3">
        <f t="shared" si="10"/>
        <v>44348</v>
      </c>
      <c r="B187" s="6">
        <f t="shared" si="8"/>
        <v>6</v>
      </c>
      <c r="C187" s="7">
        <f t="shared" si="9"/>
        <v>2021</v>
      </c>
      <c r="D187">
        <f>INDEX('BLS Data Series'!$B$14:$M$33,MATCH(C187,'BLS Data Series'!$A$14:$A$33,0),MATCH(B187,'BLS Data Series'!$B$13:$M$13,0))</f>
        <v>277.608</v>
      </c>
      <c r="E187" s="4">
        <f t="shared" si="11"/>
        <v>4.4231875989753533E-2</v>
      </c>
      <c r="F187" s="26">
        <f>INDEX('BLS Data Series'!$B$50:$M$69,MATCH(C187,'BLS Data Series'!$A$50:$A$69,0),MATCH(B187,'BLS Data Series'!$B$48:$M$48,0))</f>
        <v>0.9</v>
      </c>
    </row>
    <row r="188" spans="1:6" x14ac:dyDescent="0.35">
      <c r="A188" s="3">
        <f t="shared" si="10"/>
        <v>44378</v>
      </c>
      <c r="B188" s="6">
        <f t="shared" si="8"/>
        <v>7</v>
      </c>
      <c r="C188" s="7">
        <f t="shared" si="9"/>
        <v>2021</v>
      </c>
      <c r="D188">
        <f>INDEX('BLS Data Series'!$B$14:$M$33,MATCH(C188,'BLS Data Series'!$A$14:$A$33,0),MATCH(B188,'BLS Data Series'!$B$13:$M$13,0))</f>
        <v>278.63900000000001</v>
      </c>
      <c r="E188" s="4">
        <f t="shared" si="11"/>
        <v>4.2073533316628664E-2</v>
      </c>
      <c r="F188" s="26">
        <f>INDEX('BLS Data Series'!$B$50:$M$69,MATCH(C188,'BLS Data Series'!$A$50:$A$69,0),MATCH(B188,'BLS Data Series'!$B$48:$M$48,0))</f>
        <v>0.8</v>
      </c>
    </row>
    <row r="189" spans="1:6" x14ac:dyDescent="0.35">
      <c r="A189" s="3">
        <f t="shared" si="10"/>
        <v>44409</v>
      </c>
      <c r="B189" s="6">
        <f t="shared" si="8"/>
        <v>8</v>
      </c>
      <c r="C189" s="7">
        <f t="shared" si="9"/>
        <v>2021</v>
      </c>
      <c r="D189">
        <f>INDEX('BLS Data Series'!$B$14:$M$33,MATCH(C189,'BLS Data Series'!$A$14:$A$33,0),MATCH(B189,'BLS Data Series'!$B$13:$M$13,0))</f>
        <v>279.02100000000002</v>
      </c>
      <c r="E189" s="4">
        <f t="shared" si="11"/>
        <v>3.9486331224713345E-2</v>
      </c>
      <c r="F189" s="26">
        <f>INDEX('BLS Data Series'!$B$50:$M$69,MATCH(C189,'BLS Data Series'!$A$50:$A$69,0),MATCH(B189,'BLS Data Series'!$B$48:$M$48,0))</f>
        <v>0.8</v>
      </c>
    </row>
    <row r="190" spans="1:6" x14ac:dyDescent="0.35">
      <c r="A190" s="3">
        <f t="shared" si="10"/>
        <v>44440</v>
      </c>
      <c r="B190" s="6">
        <f t="shared" si="8"/>
        <v>9</v>
      </c>
      <c r="C190" s="7">
        <f t="shared" si="9"/>
        <v>2021</v>
      </c>
      <c r="D190">
        <f>INDEX('BLS Data Series'!$B$14:$M$33,MATCH(C190,'BLS Data Series'!$A$14:$A$33,0),MATCH(B190,'BLS Data Series'!$B$13:$M$13,0))</f>
        <v>279.72699999999998</v>
      </c>
      <c r="E190" s="4">
        <f t="shared" si="11"/>
        <v>4.0136390848278136E-2</v>
      </c>
      <c r="F190" s="26">
        <f>INDEX('BLS Data Series'!$B$50:$M$69,MATCH(C190,'BLS Data Series'!$A$50:$A$69,0),MATCH(B190,'BLS Data Series'!$B$48:$M$48,0))</f>
        <v>0.7</v>
      </c>
    </row>
    <row r="191" spans="1:6" x14ac:dyDescent="0.35">
      <c r="A191" s="3">
        <f t="shared" si="10"/>
        <v>44470</v>
      </c>
      <c r="B191" s="6">
        <f t="shared" si="8"/>
        <v>10</v>
      </c>
      <c r="C191" s="7">
        <f t="shared" si="9"/>
        <v>2021</v>
      </c>
      <c r="D191">
        <f>INDEX('BLS Data Series'!$B$14:$M$33,MATCH(C191,'BLS Data Series'!$A$14:$A$33,0),MATCH(B191,'BLS Data Series'!$B$13:$M$13,0))</f>
        <v>281.649</v>
      </c>
      <c r="E191" s="4">
        <f t="shared" si="11"/>
        <v>4.5832621627442505E-2</v>
      </c>
      <c r="F191" s="26">
        <f>INDEX('BLS Data Series'!$B$50:$M$69,MATCH(C191,'BLS Data Series'!$A$50:$A$69,0),MATCH(B191,'BLS Data Series'!$B$48:$M$48,0))</f>
        <v>0.6</v>
      </c>
    </row>
    <row r="192" spans="1:6" x14ac:dyDescent="0.35">
      <c r="A192" s="3">
        <f t="shared" si="10"/>
        <v>44501</v>
      </c>
      <c r="B192" s="6">
        <f t="shared" si="8"/>
        <v>11</v>
      </c>
      <c r="C192" s="7">
        <f t="shared" si="9"/>
        <v>2021</v>
      </c>
      <c r="D192">
        <f>INDEX('BLS Data Series'!$B$14:$M$33,MATCH(C192,'BLS Data Series'!$A$14:$A$33,0),MATCH(B192,'BLS Data Series'!$B$13:$M$13,0))</f>
        <v>283.411</v>
      </c>
      <c r="E192" s="4">
        <f t="shared" si="11"/>
        <v>4.9744241261422184E-2</v>
      </c>
      <c r="F192" s="26">
        <f>INDEX('BLS Data Series'!$B$50:$M$69,MATCH(C192,'BLS Data Series'!$A$50:$A$69,0),MATCH(B192,'BLS Data Series'!$B$48:$M$48,0))</f>
        <v>0.6</v>
      </c>
    </row>
    <row r="193" spans="1:6" x14ac:dyDescent="0.35">
      <c r="A193" s="3">
        <f t="shared" si="10"/>
        <v>44531</v>
      </c>
      <c r="B193" s="6">
        <f t="shared" si="8"/>
        <v>12</v>
      </c>
      <c r="C193" s="7">
        <f t="shared" si="9"/>
        <v>2021</v>
      </c>
      <c r="D193">
        <f>INDEX('BLS Data Series'!$B$14:$M$33,MATCH(C193,'BLS Data Series'!$A$14:$A$33,0),MATCH(B193,'BLS Data Series'!$B$13:$M$13,0))</f>
        <v>285.221</v>
      </c>
      <c r="E193" s="4">
        <f t="shared" si="11"/>
        <v>5.5041595614427674E-2</v>
      </c>
      <c r="F193" s="26">
        <f>INDEX('BLS Data Series'!$B$50:$M$69,MATCH(C193,'BLS Data Series'!$A$50:$A$69,0),MATCH(B193,'BLS Data Series'!$B$48:$M$48,0))</f>
        <v>0.6</v>
      </c>
    </row>
    <row r="194" spans="1:6" x14ac:dyDescent="0.35">
      <c r="A194" s="3">
        <f t="shared" si="10"/>
        <v>44562</v>
      </c>
      <c r="B194" s="6">
        <f t="shared" si="8"/>
        <v>1</v>
      </c>
      <c r="C194" s="7">
        <f t="shared" si="9"/>
        <v>2022</v>
      </c>
      <c r="D194">
        <f>INDEX('BLS Data Series'!$B$14:$M$33,MATCH(C194,'BLS Data Series'!$A$14:$A$33,0),MATCH(B194,'BLS Data Series'!$B$13:$M$13,0))</f>
        <v>286.79899999999998</v>
      </c>
      <c r="E194" s="4">
        <f t="shared" si="11"/>
        <v>6.0584432873794336E-2</v>
      </c>
      <c r="F194" s="26">
        <f>INDEX('BLS Data Series'!$B$50:$M$69,MATCH(C194,'BLS Data Series'!$A$50:$A$69,0),MATCH(B194,'BLS Data Series'!$B$48:$M$48,0))</f>
        <v>0.6</v>
      </c>
    </row>
    <row r="195" spans="1:6" x14ac:dyDescent="0.35">
      <c r="A195" s="3">
        <f t="shared" si="10"/>
        <v>44593</v>
      </c>
      <c r="B195" s="6">
        <f t="shared" si="8"/>
        <v>2</v>
      </c>
      <c r="C195" s="7">
        <f t="shared" si="9"/>
        <v>2022</v>
      </c>
      <c r="D195">
        <f>INDEX('BLS Data Series'!$B$14:$M$33,MATCH(C195,'BLS Data Series'!$A$14:$A$33,0),MATCH(B195,'BLS Data Series'!$B$13:$M$13,0))</f>
        <v>288.25599999999997</v>
      </c>
      <c r="E195" s="4">
        <f t="shared" si="11"/>
        <v>6.4555204301710578E-2</v>
      </c>
      <c r="F195" s="26">
        <f>INDEX('BLS Data Series'!$B$50:$M$69,MATCH(C195,'BLS Data Series'!$A$50:$A$69,0),MATCH(B195,'BLS Data Series'!$B$48:$M$48,0))</f>
        <v>0.5</v>
      </c>
    </row>
    <row r="196" spans="1:6" x14ac:dyDescent="0.35">
      <c r="A196" s="3">
        <f t="shared" ref="A196:A231" si="12">EOMONTH(A195,0)+1</f>
        <v>44621</v>
      </c>
      <c r="B196" s="6">
        <f t="shared" si="8"/>
        <v>3</v>
      </c>
      <c r="C196" s="7">
        <f t="shared" si="9"/>
        <v>2022</v>
      </c>
      <c r="D196">
        <f>INDEX('BLS Data Series'!$B$14:$M$33,MATCH(C196,'BLS Data Series'!$A$14:$A$33,0),MATCH(B196,'BLS Data Series'!$B$13:$M$13,0))</f>
        <v>289.04399999999998</v>
      </c>
      <c r="E196" s="4">
        <f t="shared" si="11"/>
        <v>6.4803115088063246E-2</v>
      </c>
      <c r="F196" s="26">
        <f>INDEX('BLS Data Series'!$B$50:$M$69,MATCH(C196,'BLS Data Series'!$A$50:$A$69,0),MATCH(B196,'BLS Data Series'!$B$48:$M$48,0))</f>
        <v>0.5</v>
      </c>
    </row>
    <row r="197" spans="1:6" x14ac:dyDescent="0.35">
      <c r="A197" s="3">
        <f t="shared" si="12"/>
        <v>44652</v>
      </c>
      <c r="B197" s="6">
        <f t="shared" ref="B197:B206" si="13">MONTH(A197)</f>
        <v>4</v>
      </c>
      <c r="C197" s="7">
        <f t="shared" ref="C197:C225" si="14">YEAR(A197)</f>
        <v>2022</v>
      </c>
      <c r="D197">
        <f>INDEX('BLS Data Series'!$B$14:$M$33,MATCH(C197,'BLS Data Series'!$A$14:$A$33,0),MATCH(B197,'BLS Data Series'!$B$13:$M$13,0))</f>
        <v>290.47399999999999</v>
      </c>
      <c r="E197" s="4">
        <f t="shared" si="11"/>
        <v>6.157309612390649E-2</v>
      </c>
      <c r="F197" s="26">
        <f>INDEX('BLS Data Series'!$B$50:$M$69,MATCH(C197,'BLS Data Series'!$A$50:$A$69,0),MATCH(B197,'BLS Data Series'!$B$48:$M$48,0))</f>
        <v>0.5</v>
      </c>
    </row>
    <row r="198" spans="1:6" x14ac:dyDescent="0.35">
      <c r="A198" s="3">
        <f t="shared" si="12"/>
        <v>44682</v>
      </c>
      <c r="B198" s="6">
        <v>5</v>
      </c>
      <c r="C198" s="7">
        <f t="shared" si="14"/>
        <v>2022</v>
      </c>
      <c r="D198">
        <f>INDEX('BLS Data Series'!$B$14:$M$33,MATCH(C198,'BLS Data Series'!$A$14:$A$33,0),MATCH(B198,'BLS Data Series'!$B$13:$M$13,0))</f>
        <v>292.03899999999999</v>
      </c>
      <c r="E198" s="4">
        <f t="shared" si="11"/>
        <v>6.0198143448886743E-2</v>
      </c>
      <c r="F198" s="26">
        <f>INDEX('BLS Data Series'!$B$50:$M$69,MATCH(C198,'BLS Data Series'!$A$50:$A$69,0),MATCH(B198,'BLS Data Series'!$B$48:$M$48,0))</f>
        <v>0.5</v>
      </c>
    </row>
    <row r="199" spans="1:6" x14ac:dyDescent="0.35">
      <c r="A199" s="3">
        <f t="shared" si="12"/>
        <v>44713</v>
      </c>
      <c r="B199" s="6">
        <f t="shared" si="13"/>
        <v>6</v>
      </c>
      <c r="C199" s="7">
        <f t="shared" si="14"/>
        <v>2022</v>
      </c>
      <c r="D199">
        <f>INDEX('BLS Data Series'!$B$14:$M$33,MATCH(C199,'BLS Data Series'!$A$14:$A$33,0),MATCH(B199,'BLS Data Series'!$B$13:$M$13,0))</f>
        <v>294.00900000000001</v>
      </c>
      <c r="E199" s="4">
        <f t="shared" si="11"/>
        <v>5.9079709518457646E-2</v>
      </c>
      <c r="F199" s="26">
        <f>INDEX('BLS Data Series'!$B$50:$M$69,MATCH(C199,'BLS Data Series'!$A$50:$A$69,0),MATCH(B199,'BLS Data Series'!$B$48:$M$48,0))</f>
        <v>0.5</v>
      </c>
    </row>
    <row r="200" spans="1:6" x14ac:dyDescent="0.35">
      <c r="A200" s="3">
        <f t="shared" si="12"/>
        <v>44743</v>
      </c>
      <c r="B200" s="6">
        <f t="shared" si="13"/>
        <v>7</v>
      </c>
      <c r="C200" s="7">
        <f t="shared" si="14"/>
        <v>2022</v>
      </c>
      <c r="D200">
        <f>INDEX('BLS Data Series'!$B$14:$M$33,MATCH(C200,'BLS Data Series'!$A$14:$A$33,0),MATCH(B200,'BLS Data Series'!$B$13:$M$13,0))</f>
        <v>295.08</v>
      </c>
      <c r="E200" s="4">
        <f t="shared" si="11"/>
        <v>5.900466194610221E-2</v>
      </c>
      <c r="F200" s="26">
        <f>INDEX('BLS Data Series'!$B$50:$M$69,MATCH(C200,'BLS Data Series'!$A$50:$A$69,0),MATCH(B200,'BLS Data Series'!$B$48:$M$48,0))</f>
        <v>0.5</v>
      </c>
    </row>
    <row r="201" spans="1:6" x14ac:dyDescent="0.35">
      <c r="A201" s="3">
        <f t="shared" si="12"/>
        <v>44774</v>
      </c>
      <c r="B201" s="6">
        <f t="shared" si="13"/>
        <v>8</v>
      </c>
      <c r="C201" s="7">
        <f t="shared" si="14"/>
        <v>2022</v>
      </c>
      <c r="D201">
        <f>INDEX('BLS Data Series'!$B$14:$M$33,MATCH(C201,'BLS Data Series'!$A$14:$A$33,0),MATCH(B201,'BLS Data Series'!$B$13:$M$13,0))</f>
        <v>296.58199999999999</v>
      </c>
      <c r="E201" s="4">
        <f t="shared" si="11"/>
        <v>6.2937915067324601E-2</v>
      </c>
      <c r="F201" s="26">
        <f>INDEX('BLS Data Series'!$B$50:$M$69,MATCH(C201,'BLS Data Series'!$A$50:$A$69,0),MATCH(B201,'BLS Data Series'!$B$48:$M$48,0))</f>
        <v>0.6</v>
      </c>
    </row>
    <row r="202" spans="1:6" x14ac:dyDescent="0.35">
      <c r="A202" s="3">
        <f t="shared" si="12"/>
        <v>44805</v>
      </c>
      <c r="B202" s="6">
        <f t="shared" si="13"/>
        <v>9</v>
      </c>
      <c r="C202" s="7">
        <f t="shared" si="14"/>
        <v>2022</v>
      </c>
      <c r="D202">
        <f>INDEX('BLS Data Series'!$B$14:$M$33,MATCH(C202,'BLS Data Series'!$A$14:$A$33,0),MATCH(B202,'BLS Data Series'!$B$13:$M$13,0))</f>
        <v>298.28100000000001</v>
      </c>
      <c r="E202" s="4">
        <f t="shared" si="11"/>
        <v>6.6328956446821463E-2</v>
      </c>
      <c r="F202" s="26">
        <f>INDEX('BLS Data Series'!$B$50:$M$69,MATCH(C202,'BLS Data Series'!$A$50:$A$69,0),MATCH(B202,'BLS Data Series'!$B$48:$M$48,0))</f>
        <v>0.5</v>
      </c>
    </row>
    <row r="203" spans="1:6" x14ac:dyDescent="0.35">
      <c r="A203" s="3">
        <f t="shared" si="12"/>
        <v>44835</v>
      </c>
      <c r="B203" s="6">
        <f t="shared" si="13"/>
        <v>10</v>
      </c>
      <c r="C203" s="7">
        <f t="shared" si="14"/>
        <v>2022</v>
      </c>
      <c r="D203">
        <f>INDEX('BLS Data Series'!$B$14:$M$33,MATCH(C203,'BLS Data Series'!$A$14:$A$33,0),MATCH(B203,'BLS Data Series'!$B$13:$M$13,0))</f>
        <v>299.38099999999997</v>
      </c>
      <c r="E203" s="4">
        <f t="shared" si="11"/>
        <v>6.295779498595766E-2</v>
      </c>
      <c r="F203" s="26">
        <f>INDEX('BLS Data Series'!$B$50:$M$69,MATCH(C203,'BLS Data Series'!$A$50:$A$69,0),MATCH(B203,'BLS Data Series'!$B$48:$M$48,0))</f>
        <v>0.6</v>
      </c>
    </row>
    <row r="204" spans="1:6" x14ac:dyDescent="0.35">
      <c r="A204" s="3">
        <f t="shared" si="12"/>
        <v>44866</v>
      </c>
      <c r="B204" s="6">
        <f t="shared" si="13"/>
        <v>11</v>
      </c>
      <c r="C204" s="7">
        <f t="shared" si="14"/>
        <v>2022</v>
      </c>
      <c r="D204">
        <f>INDEX('BLS Data Series'!$B$14:$M$33,MATCH(C204,'BLS Data Series'!$A$14:$A$33,0),MATCH(B204,'BLS Data Series'!$B$13:$M$13,0))</f>
        <v>300.31599999999997</v>
      </c>
      <c r="E204" s="4">
        <f t="shared" si="11"/>
        <v>5.9648355215570215E-2</v>
      </c>
      <c r="F204" s="26">
        <f>INDEX('BLS Data Series'!$B$50:$M$69,MATCH(C204,'BLS Data Series'!$A$50:$A$69,0),MATCH(B204,'BLS Data Series'!$B$48:$M$48,0))</f>
        <v>0.6</v>
      </c>
    </row>
    <row r="205" spans="1:6" x14ac:dyDescent="0.35">
      <c r="A205" s="3">
        <f t="shared" si="12"/>
        <v>44896</v>
      </c>
      <c r="B205" s="6">
        <f t="shared" si="13"/>
        <v>12</v>
      </c>
      <c r="C205" s="7">
        <f t="shared" si="14"/>
        <v>2022</v>
      </c>
      <c r="D205">
        <f>INDEX('BLS Data Series'!$B$14:$M$33,MATCH(C205,'BLS Data Series'!$A$14:$A$33,0),MATCH(B205,'BLS Data Series'!$B$13:$M$13,0))</f>
        <v>301.43299999999999</v>
      </c>
      <c r="E205" s="4">
        <f t="shared" si="11"/>
        <v>5.6840134492200711E-2</v>
      </c>
      <c r="F205" s="26">
        <f>INDEX('BLS Data Series'!$B$50:$M$69,MATCH(C205,'BLS Data Series'!$A$50:$A$69,0),MATCH(B205,'BLS Data Series'!$B$48:$M$48,0))</f>
        <v>0.5</v>
      </c>
    </row>
    <row r="206" spans="1:6" x14ac:dyDescent="0.35">
      <c r="A206" s="3">
        <f t="shared" si="12"/>
        <v>44927</v>
      </c>
      <c r="B206" s="6">
        <f t="shared" si="13"/>
        <v>1</v>
      </c>
      <c r="C206" s="7">
        <f t="shared" si="14"/>
        <v>2023</v>
      </c>
      <c r="D206">
        <f>INDEX('BLS Data Series'!$B$14:$M$33,MATCH(C206,'BLS Data Series'!$A$14:$A$33,0),MATCH(B206,'BLS Data Series'!$B$13:$M$13,0))</f>
        <v>302.685</v>
      </c>
      <c r="E206" s="4">
        <f t="shared" ref="E206" si="15">D206/D194-1</f>
        <v>5.5390709172626229E-2</v>
      </c>
      <c r="F206" s="26">
        <f>INDEX('BLS Data Series'!$B$50:$M$69,MATCH(C206,'BLS Data Series'!$A$50:$A$69,0),MATCH(B206,'BLS Data Series'!$B$48:$M$48,0))</f>
        <v>0.6</v>
      </c>
    </row>
    <row r="207" spans="1:6" x14ac:dyDescent="0.35">
      <c r="A207" s="3">
        <f t="shared" si="12"/>
        <v>44958</v>
      </c>
      <c r="B207" s="6">
        <f t="shared" ref="B207:B208" si="16">MONTH(A207)</f>
        <v>2</v>
      </c>
      <c r="C207" s="7">
        <f t="shared" si="14"/>
        <v>2023</v>
      </c>
      <c r="D207">
        <f>INDEX('BLS Data Series'!$B$14:$M$33,MATCH(C207,'BLS Data Series'!$A$14:$A$33,0),MATCH(B207,'BLS Data Series'!$B$13:$M$13,0))</f>
        <v>304.09699999999998</v>
      </c>
      <c r="E207" s="4">
        <f t="shared" ref="E207" si="17">D207/D195-1</f>
        <v>5.4954623667850866E-2</v>
      </c>
      <c r="F207" s="26">
        <f>INDEX('BLS Data Series'!$B$50:$M$69,MATCH(C207,'BLS Data Series'!$A$50:$A$69,0),MATCH(B207,'BLS Data Series'!$B$48:$M$48,0))</f>
        <v>0.6</v>
      </c>
    </row>
    <row r="208" spans="1:6" x14ac:dyDescent="0.35">
      <c r="A208" s="3">
        <f t="shared" si="12"/>
        <v>44986</v>
      </c>
      <c r="B208" s="6">
        <f t="shared" si="16"/>
        <v>3</v>
      </c>
      <c r="C208" s="7">
        <f t="shared" si="14"/>
        <v>2023</v>
      </c>
      <c r="D208">
        <f>INDEX('BLS Data Series'!$B$14:$M$33,MATCH(C208,'BLS Data Series'!$A$14:$A$33,0),MATCH(B208,'BLS Data Series'!$B$13:$M$13,0))</f>
        <v>305.12299999999999</v>
      </c>
      <c r="E208" s="4">
        <f t="shared" ref="E208" si="18">D208/D196-1</f>
        <v>5.5628208854015426E-2</v>
      </c>
      <c r="F208" s="26">
        <f>INDEX('BLS Data Series'!$B$50:$M$69,MATCH(C208,'BLS Data Series'!$A$50:$A$69,0),MATCH(B208,'BLS Data Series'!$B$48:$M$48,0))</f>
        <v>0.6</v>
      </c>
    </row>
    <row r="209" spans="1:6" x14ac:dyDescent="0.35">
      <c r="A209" s="3">
        <f t="shared" si="12"/>
        <v>45017</v>
      </c>
      <c r="B209" s="6">
        <f t="shared" ref="B209:B212" si="19">MONTH(A209)</f>
        <v>4</v>
      </c>
      <c r="C209" s="7">
        <f t="shared" si="14"/>
        <v>2023</v>
      </c>
      <c r="D209">
        <f>INDEX('BLS Data Series'!$B$14:$M$33,MATCH(C209,'BLS Data Series'!$A$14:$A$33,0),MATCH(B209,'BLS Data Series'!$B$13:$M$13,0))</f>
        <v>306.49</v>
      </c>
      <c r="E209" s="4">
        <f t="shared" ref="E209:E211" si="20">D209/D197-1</f>
        <v>5.5137464971047434E-2</v>
      </c>
      <c r="F209" s="26">
        <f>INDEX('BLS Data Series'!$B$50:$M$69,MATCH(C209,'BLS Data Series'!$A$50:$A$69,0),MATCH(B209,'BLS Data Series'!$B$48:$M$48,0))</f>
        <v>0.6</v>
      </c>
    </row>
    <row r="210" spans="1:6" x14ac:dyDescent="0.35">
      <c r="A210" s="3">
        <f t="shared" si="12"/>
        <v>45047</v>
      </c>
      <c r="B210" s="6">
        <f t="shared" si="19"/>
        <v>5</v>
      </c>
      <c r="C210" s="7">
        <f t="shared" si="14"/>
        <v>2023</v>
      </c>
      <c r="D210">
        <f>INDEX('BLS Data Series'!$B$14:$M$33,MATCH(C210,'BLS Data Series'!$A$14:$A$33,0),MATCH(B210,'BLS Data Series'!$B$13:$M$13,0))</f>
        <v>307.62299999999999</v>
      </c>
      <c r="E210" s="4">
        <f t="shared" si="20"/>
        <v>5.3362735798985872E-2</v>
      </c>
      <c r="F210" s="26">
        <f>INDEX('BLS Data Series'!$B$50:$M$69,MATCH(C210,'BLS Data Series'!$A$50:$A$69,0),MATCH(B210,'BLS Data Series'!$B$48:$M$48,0))</f>
        <v>0.7</v>
      </c>
    </row>
    <row r="211" spans="1:6" x14ac:dyDescent="0.35">
      <c r="A211" s="3">
        <f t="shared" si="12"/>
        <v>45078</v>
      </c>
      <c r="B211" s="6">
        <f t="shared" si="19"/>
        <v>6</v>
      </c>
      <c r="C211" s="7">
        <f t="shared" si="14"/>
        <v>2023</v>
      </c>
      <c r="D211">
        <f>INDEX('BLS Data Series'!$B$14:$M$33,MATCH(C211,'BLS Data Series'!$A$14:$A$33,0),MATCH(B211,'BLS Data Series'!$B$13:$M$13,0))</f>
        <v>308.291</v>
      </c>
      <c r="E211" s="4">
        <f t="shared" si="20"/>
        <v>4.8576744249325676E-2</v>
      </c>
      <c r="F211" s="26">
        <f>INDEX('BLS Data Series'!$B$50:$M$69,MATCH(C211,'BLS Data Series'!$A$50:$A$69,0),MATCH(B211,'BLS Data Series'!$B$48:$M$48,0))</f>
        <v>0.6</v>
      </c>
    </row>
    <row r="212" spans="1:6" x14ac:dyDescent="0.35">
      <c r="A212" s="3">
        <f t="shared" si="12"/>
        <v>45108</v>
      </c>
      <c r="B212" s="6">
        <f t="shared" si="19"/>
        <v>7</v>
      </c>
      <c r="C212" s="7">
        <f t="shared" si="14"/>
        <v>2023</v>
      </c>
      <c r="D212">
        <f>INDEX('BLS Data Series'!$B$14:$M$33,MATCH(C212,'BLS Data Series'!$A$14:$A$33,0),MATCH(B212,'BLS Data Series'!$B$13:$M$13,0))</f>
        <v>308.959</v>
      </c>
      <c r="E212" s="4">
        <f t="shared" ref="E212:E218" si="21">D212/D200-1</f>
        <v>4.7034702453571997E-2</v>
      </c>
      <c r="F212" s="26">
        <f>INDEX('BLS Data Series'!$B$50:$M$69,MATCH(C212,'BLS Data Series'!$A$50:$A$69,0),MATCH(B212,'BLS Data Series'!$B$48:$M$48,0))</f>
        <v>0.7</v>
      </c>
    </row>
    <row r="213" spans="1:6" x14ac:dyDescent="0.35">
      <c r="A213" s="3">
        <f t="shared" si="12"/>
        <v>45139</v>
      </c>
      <c r="B213" s="6">
        <f t="shared" ref="B213" si="22">MONTH(A213)</f>
        <v>8</v>
      </c>
      <c r="C213" s="7">
        <f t="shared" si="14"/>
        <v>2023</v>
      </c>
      <c r="D213">
        <f>INDEX('BLS Data Series'!$B$14:$M$33,MATCH(C213,'BLS Data Series'!$A$14:$A$33,0),MATCH(B213,'BLS Data Series'!$B$13:$M$13,0))</f>
        <v>309.64600000000002</v>
      </c>
      <c r="E213" s="4">
        <f t="shared" si="21"/>
        <v>4.4048526208603445E-2</v>
      </c>
      <c r="F213" s="26">
        <f>INDEX('BLS Data Series'!$B$50:$M$69,MATCH(C213,'BLS Data Series'!$A$50:$A$69,0),MATCH(B213,'BLS Data Series'!$B$48:$M$48,0))</f>
        <v>0.7</v>
      </c>
    </row>
    <row r="214" spans="1:6" x14ac:dyDescent="0.35">
      <c r="A214" s="3">
        <f t="shared" si="12"/>
        <v>45170</v>
      </c>
      <c r="B214" s="6">
        <f t="shared" ref="B214" si="23">MONTH(A214)</f>
        <v>9</v>
      </c>
      <c r="C214" s="7">
        <f t="shared" si="14"/>
        <v>2023</v>
      </c>
      <c r="D214">
        <f>INDEX('BLS Data Series'!$B$14:$M$33,MATCH(C214,'BLS Data Series'!$A$14:$A$33,0),MATCH(B214,'BLS Data Series'!$B$13:$M$13,0))</f>
        <v>310.61599999999999</v>
      </c>
      <c r="E214" s="4">
        <f t="shared" si="21"/>
        <v>4.1353622926032729E-2</v>
      </c>
      <c r="F214" s="26">
        <f>INDEX('BLS Data Series'!$B$50:$M$69,MATCH(C214,'BLS Data Series'!$A$50:$A$69,0),MATCH(B214,'BLS Data Series'!$B$48:$M$48,0))</f>
        <v>0.7</v>
      </c>
    </row>
    <row r="215" spans="1:6" x14ac:dyDescent="0.35">
      <c r="A215" s="3">
        <f t="shared" si="12"/>
        <v>45200</v>
      </c>
      <c r="B215" s="6">
        <f t="shared" ref="B215:B216" si="24">MONTH(A215)</f>
        <v>10</v>
      </c>
      <c r="C215" s="7">
        <f t="shared" si="14"/>
        <v>2023</v>
      </c>
      <c r="D215">
        <f>INDEX('BLS Data Series'!$B$14:$M$33,MATCH(C215,'BLS Data Series'!$A$14:$A$33,0),MATCH(B215,'BLS Data Series'!$B$13:$M$13,0))</f>
        <v>311.43299999999999</v>
      </c>
      <c r="E215" s="4">
        <f t="shared" si="21"/>
        <v>4.0256395696453673E-2</v>
      </c>
      <c r="F215" s="26">
        <f>INDEX('BLS Data Series'!$B$50:$M$69,MATCH(C215,'BLS Data Series'!$A$50:$A$69,0),MATCH(B215,'BLS Data Series'!$B$48:$M$48,0))</f>
        <v>0.8</v>
      </c>
    </row>
    <row r="216" spans="1:6" x14ac:dyDescent="0.35">
      <c r="A216" s="3">
        <f t="shared" si="12"/>
        <v>45231</v>
      </c>
      <c r="B216" s="6">
        <f t="shared" si="24"/>
        <v>11</v>
      </c>
      <c r="C216" s="7">
        <f t="shared" si="14"/>
        <v>2023</v>
      </c>
      <c r="D216">
        <f>INDEX('BLS Data Series'!$B$14:$M$33,MATCH(C216,'BLS Data Series'!$A$14:$A$33,0),MATCH(B216,'BLS Data Series'!$B$13:$M$13,0))</f>
        <v>312.37299999999999</v>
      </c>
      <c r="E216" s="4">
        <f t="shared" si="21"/>
        <v>4.0147711077664905E-2</v>
      </c>
      <c r="F216" s="26">
        <f>INDEX('BLS Data Series'!$B$50:$M$69,MATCH(C216,'BLS Data Series'!$A$50:$A$69,0),MATCH(B216,'BLS Data Series'!$B$48:$M$48,0))</f>
        <v>0.7</v>
      </c>
    </row>
    <row r="217" spans="1:6" x14ac:dyDescent="0.35">
      <c r="A217" s="3">
        <f t="shared" si="12"/>
        <v>45261</v>
      </c>
      <c r="B217" s="6">
        <f t="shared" ref="B217:B218" si="25">MONTH(A217)</f>
        <v>12</v>
      </c>
      <c r="C217" s="7">
        <f t="shared" si="14"/>
        <v>2023</v>
      </c>
      <c r="D217">
        <f>INDEX('BLS Data Series'!$B$14:$M$33,MATCH(C217,'BLS Data Series'!$A$14:$A$33,0),MATCH(B217,'BLS Data Series'!$B$13:$M$13,0))</f>
        <v>313.23</v>
      </c>
      <c r="E217" s="4">
        <f t="shared" si="21"/>
        <v>3.9136391835001616E-2</v>
      </c>
      <c r="F217" s="26">
        <f>INDEX('BLS Data Series'!$B$50:$M$69,MATCH(C217,'BLS Data Series'!$A$50:$A$69,0),MATCH(B217,'BLS Data Series'!$B$48:$M$48,0))</f>
        <v>0.7</v>
      </c>
    </row>
    <row r="218" spans="1:6" x14ac:dyDescent="0.35">
      <c r="A218" s="3">
        <f t="shared" si="12"/>
        <v>45292</v>
      </c>
      <c r="B218" s="6">
        <f t="shared" si="25"/>
        <v>1</v>
      </c>
      <c r="C218" s="7">
        <f t="shared" si="14"/>
        <v>2024</v>
      </c>
      <c r="D218">
        <f>INDEX('BLS Data Series'!$B$14:$M$33,MATCH(C218,'BLS Data Series'!$A$14:$A$33,0),MATCH(B218,'BLS Data Series'!$B$13:$M$13,0))</f>
        <v>314.38900000000001</v>
      </c>
      <c r="E218" s="4">
        <f t="shared" si="21"/>
        <v>3.8667261344301762E-2</v>
      </c>
      <c r="F218" s="26">
        <f>INDEX('BLS Data Series'!$B$50:$M$69,MATCH(C218,'BLS Data Series'!$A$50:$A$69,0),MATCH(B218,'BLS Data Series'!$B$48:$M$48,0))</f>
        <v>0.7</v>
      </c>
    </row>
    <row r="219" spans="1:6" x14ac:dyDescent="0.35">
      <c r="A219" s="3">
        <f t="shared" si="12"/>
        <v>45323</v>
      </c>
      <c r="B219" s="6">
        <f t="shared" ref="B219" si="26">MONTH(A219)</f>
        <v>2</v>
      </c>
      <c r="C219" s="7">
        <f t="shared" si="14"/>
        <v>2024</v>
      </c>
      <c r="D219">
        <f>INDEX('BLS Data Series'!$B$14:$M$33,MATCH(C219,'BLS Data Series'!$A$14:$A$33,0),MATCH(B219,'BLS Data Series'!$B$13:$M$13,0))</f>
        <v>315.55500000000001</v>
      </c>
      <c r="E219" s="4">
        <f t="shared" ref="E219" si="27">D219/D207-1</f>
        <v>3.7678766972380595E-2</v>
      </c>
      <c r="F219" s="26">
        <f>INDEX('BLS Data Series'!$B$50:$M$69,MATCH(C219,'BLS Data Series'!$A$50:$A$69,0),MATCH(B219,'BLS Data Series'!$B$48:$M$48,0))</f>
        <v>0.8</v>
      </c>
    </row>
    <row r="220" spans="1:6" x14ac:dyDescent="0.35">
      <c r="A220" s="3">
        <f t="shared" si="12"/>
        <v>45352</v>
      </c>
      <c r="B220" s="6">
        <f t="shared" ref="B220:B222" si="28">MONTH(A220)</f>
        <v>3</v>
      </c>
      <c r="C220" s="7">
        <f t="shared" si="14"/>
        <v>2024</v>
      </c>
      <c r="D220">
        <f>INDEX('BLS Data Series'!$B$14:$M$33,MATCH(C220,'BLS Data Series'!$A$14:$A$33,0),MATCH(B220,'BLS Data Series'!$B$13:$M$13,0))</f>
        <v>316.762</v>
      </c>
      <c r="E220" s="4">
        <f t="shared" ref="E220:E221" si="29">D220/D208-1</f>
        <v>3.8145272562212673E-2</v>
      </c>
      <c r="F220" s="26">
        <f>INDEX('BLS Data Series'!$B$50:$M$69,MATCH(C220,'BLS Data Series'!$A$50:$A$69,0),MATCH(B220,'BLS Data Series'!$B$48:$M$48,0))</f>
        <v>0.8</v>
      </c>
    </row>
    <row r="221" spans="1:6" x14ac:dyDescent="0.35">
      <c r="A221" s="3">
        <f t="shared" si="12"/>
        <v>45383</v>
      </c>
      <c r="B221" s="6">
        <f t="shared" si="28"/>
        <v>4</v>
      </c>
      <c r="C221" s="7">
        <f t="shared" si="14"/>
        <v>2024</v>
      </c>
      <c r="D221">
        <f>INDEX('BLS Data Series'!$B$14:$M$33,MATCH(C221,'BLS Data Series'!$A$14:$A$33,0),MATCH(B221,'BLS Data Series'!$B$13:$M$13,0))</f>
        <v>317.596</v>
      </c>
      <c r="E221" s="4">
        <f t="shared" si="29"/>
        <v>3.623609253156701E-2</v>
      </c>
      <c r="F221" s="26">
        <f>INDEX('BLS Data Series'!$B$50:$M$69,MATCH(C221,'BLS Data Series'!$A$50:$A$69,0),MATCH(B221,'BLS Data Series'!$B$48:$M$48,0))</f>
        <v>0.9</v>
      </c>
    </row>
    <row r="222" spans="1:6" x14ac:dyDescent="0.35">
      <c r="A222" s="3">
        <f t="shared" si="12"/>
        <v>45413</v>
      </c>
      <c r="B222" s="6">
        <f t="shared" si="28"/>
        <v>5</v>
      </c>
      <c r="C222" s="7">
        <f t="shared" si="14"/>
        <v>2024</v>
      </c>
      <c r="D222">
        <f>INDEX('BLS Data Series'!$B$14:$M$33,MATCH(C222,'BLS Data Series'!$A$14:$A$33,0),MATCH(B222,'BLS Data Series'!$B$13:$M$13,0))</f>
        <v>318.053</v>
      </c>
      <c r="E222" s="4">
        <f t="shared" ref="E222:E224" si="30">D222/D210-1</f>
        <v>3.3905137132139052E-2</v>
      </c>
      <c r="F222" s="26">
        <f>INDEX('BLS Data Series'!$B$50:$M$69,MATCH(C222,'BLS Data Series'!$A$50:$A$69,0),MATCH(B222,'BLS Data Series'!$B$48:$M$48,0))</f>
        <v>0.8</v>
      </c>
    </row>
    <row r="223" spans="1:6" x14ac:dyDescent="0.35">
      <c r="A223" s="3">
        <f t="shared" si="12"/>
        <v>45444</v>
      </c>
      <c r="B223" s="6">
        <f t="shared" ref="B223" si="31">MONTH(A223)</f>
        <v>6</v>
      </c>
      <c r="C223" s="7">
        <f t="shared" si="14"/>
        <v>2024</v>
      </c>
      <c r="D223">
        <f>INDEX('BLS Data Series'!$B$14:$M$33,MATCH(C223,'BLS Data Series'!$A$14:$A$33,0),MATCH(B223,'BLS Data Series'!$B$13:$M$13,0))</f>
        <v>318.34300000000002</v>
      </c>
      <c r="E223" s="4">
        <f t="shared" si="30"/>
        <v>3.2605557736035129E-2</v>
      </c>
      <c r="F223" s="26">
        <f>INDEX('BLS Data Series'!$B$50:$M$69,MATCH(C223,'BLS Data Series'!$A$50:$A$69,0),MATCH(B223,'BLS Data Series'!$B$48:$M$48,0))</f>
        <v>0.9</v>
      </c>
    </row>
    <row r="224" spans="1:6" x14ac:dyDescent="0.35">
      <c r="A224" s="3">
        <f t="shared" si="12"/>
        <v>45474</v>
      </c>
      <c r="B224" s="6">
        <f>MONTH(A224)</f>
        <v>7</v>
      </c>
      <c r="C224" s="7">
        <f t="shared" si="14"/>
        <v>2024</v>
      </c>
      <c r="D224">
        <f>INDEX('BLS Data Series'!$B$14:$M$33,MATCH(C224,'BLS Data Series'!$A$14:$A$33,0),MATCH(B224,'BLS Data Series'!$B$13:$M$13,0))</f>
        <v>318.93299999999999</v>
      </c>
      <c r="E224" s="4">
        <f t="shared" si="30"/>
        <v>3.2282600603963596E-2</v>
      </c>
      <c r="F224" s="26">
        <f>INDEX('BLS Data Series'!$B$50:$M$69,MATCH(C224,'BLS Data Series'!$A$50:$A$69,0),MATCH(B224,'BLS Data Series'!$B$48:$M$48,0))</f>
        <v>0.9</v>
      </c>
    </row>
    <row r="225" spans="1:6" x14ac:dyDescent="0.35">
      <c r="A225" s="3">
        <f t="shared" si="12"/>
        <v>45505</v>
      </c>
      <c r="B225" s="6">
        <f>MONTH(A225)</f>
        <v>8</v>
      </c>
      <c r="C225" s="7">
        <f t="shared" si="14"/>
        <v>2024</v>
      </c>
      <c r="D225">
        <f>INDEX('BLS Data Series'!$B$14:$M$33,MATCH(C225,'BLS Data Series'!$A$14:$A$33,0),MATCH(B225,'BLS Data Series'!$B$13:$M$13,0))</f>
        <v>319.839</v>
      </c>
      <c r="E225" s="4">
        <f t="shared" ref="E225" si="32">D225/D213-1</f>
        <v>3.2918235662659834E-2</v>
      </c>
      <c r="F225" s="26">
        <f>INDEX('BLS Data Series'!$B$50:$M$69,MATCH(C225,'BLS Data Series'!$A$50:$A$69,0),MATCH(B225,'BLS Data Series'!$B$48:$M$48,0))</f>
        <v>0.9</v>
      </c>
    </row>
    <row r="226" spans="1:6" x14ac:dyDescent="0.35">
      <c r="A226" s="3">
        <f t="shared" si="12"/>
        <v>45536</v>
      </c>
      <c r="B226" s="6">
        <f t="shared" ref="B226:B231" si="33">MONTH(A226)</f>
        <v>9</v>
      </c>
      <c r="C226" s="7">
        <f t="shared" ref="C226:C231" si="34">YEAR(A226)</f>
        <v>2024</v>
      </c>
      <c r="D226">
        <f>INDEX('BLS Data Series'!$B$14:$M$33,MATCH(C226,'BLS Data Series'!$A$14:$A$33,0),MATCH(B226,'BLS Data Series'!$B$13:$M$13,0))</f>
        <v>320.83499999999998</v>
      </c>
      <c r="E226" s="4">
        <f t="shared" ref="E226:E227" si="35">D226/D214-1</f>
        <v>3.289914234939606E-2</v>
      </c>
      <c r="F226" s="26">
        <f>INDEX('BLS Data Series'!$B$50:$M$69,MATCH(C226,'BLS Data Series'!$A$50:$A$69,0),MATCH(B226,'BLS Data Series'!$B$48:$M$48,0))</f>
        <v>1</v>
      </c>
    </row>
    <row r="227" spans="1:6" x14ac:dyDescent="0.35">
      <c r="A227" s="3">
        <f t="shared" si="12"/>
        <v>45566</v>
      </c>
      <c r="B227" s="6">
        <f t="shared" si="33"/>
        <v>10</v>
      </c>
      <c r="C227" s="7">
        <f t="shared" si="34"/>
        <v>2024</v>
      </c>
      <c r="D227">
        <f>INDEX('BLS Data Series'!$B$14:$M$33,MATCH(C227,'BLS Data Series'!$A$14:$A$33,0),MATCH(B227,'BLS Data Series'!$B$13:$M$13,0))</f>
        <v>321.68799999999999</v>
      </c>
      <c r="E227" s="4">
        <f t="shared" si="35"/>
        <v>3.2928430834240352E-2</v>
      </c>
      <c r="F227" s="26">
        <f>INDEX('BLS Data Series'!$B$50:$M$69,MATCH(C227,'BLS Data Series'!$A$50:$A$69,0),MATCH(B227,'BLS Data Series'!$B$48:$M$48,0))</f>
        <v>0.9</v>
      </c>
    </row>
    <row r="228" spans="1:6" x14ac:dyDescent="0.35">
      <c r="A228" s="3">
        <f t="shared" si="12"/>
        <v>45597</v>
      </c>
      <c r="B228" s="6">
        <f t="shared" si="33"/>
        <v>11</v>
      </c>
      <c r="C228" s="7">
        <f t="shared" si="34"/>
        <v>2024</v>
      </c>
      <c r="D228">
        <f>INDEX('BLS Data Series'!$B$14:$M$33,MATCH(C228,'BLS Data Series'!$A$14:$A$33,0),MATCH(B228,'BLS Data Series'!$B$13:$M$13,0))</f>
        <v>322.61900000000003</v>
      </c>
      <c r="E228" s="4">
        <f t="shared" ref="E228" si="36">D228/D216-1</f>
        <v>3.2800530135447259E-2</v>
      </c>
      <c r="F228" s="26">
        <f>INDEX('BLS Data Series'!$B$50:$M$69,MATCH(C228,'BLS Data Series'!$A$50:$A$69,0),MATCH(B228,'BLS Data Series'!$B$48:$M$48,0))</f>
        <v>0.9</v>
      </c>
    </row>
    <row r="229" spans="1:6" x14ac:dyDescent="0.35">
      <c r="A229" s="3">
        <f t="shared" si="12"/>
        <v>45627</v>
      </c>
      <c r="B229" s="6">
        <f t="shared" si="33"/>
        <v>12</v>
      </c>
      <c r="C229" s="7">
        <f t="shared" si="34"/>
        <v>2024</v>
      </c>
      <c r="D229">
        <f>INDEX('BLS Data Series'!$B$14:$M$34,MATCH(C229,'BLS Data Series'!$A$14:$A$34,0),MATCH(B229,'BLS Data Series'!$B$13:$M$13,0))</f>
        <v>323.29599999999999</v>
      </c>
      <c r="E229" s="4">
        <f t="shared" ref="E229" si="37">D229/D217-1</f>
        <v>3.2136130000319119E-2</v>
      </c>
      <c r="F229" s="26">
        <f>INDEX('BLS Data Series'!$B$50:$M$69,MATCH(C229,'BLS Data Series'!$A$50:$A$69,0),MATCH(B229,'BLS Data Series'!$B$48:$M$48,0))</f>
        <v>0.9</v>
      </c>
    </row>
    <row r="230" spans="1:6" x14ac:dyDescent="0.35">
      <c r="A230" s="3">
        <f t="shared" si="12"/>
        <v>45658</v>
      </c>
      <c r="B230" s="6">
        <f t="shared" si="33"/>
        <v>1</v>
      </c>
      <c r="C230" s="7">
        <f t="shared" si="34"/>
        <v>2025</v>
      </c>
      <c r="D230">
        <f>INDEX('BLS Data Series'!$B$14:$M$34,MATCH(C230,'BLS Data Series'!$A$14:$A$34,0),MATCH(B230,'BLS Data Series'!$B$13:$M$13,0))</f>
        <v>324.73899999999998</v>
      </c>
      <c r="E230" s="4">
        <f t="shared" ref="E230" si="38">D230/D218-1</f>
        <v>3.2920999144371965E-2</v>
      </c>
      <c r="F230" s="26">
        <f>INDEX('BLS Data Series'!$B$50:$M$69,MATCH(C230,'BLS Data Series'!$A$50:$A$69,0),MATCH(B230,'BLS Data Series'!$B$48:$M$48,0))</f>
        <v>0.9</v>
      </c>
    </row>
    <row r="231" spans="1:6" x14ac:dyDescent="0.35">
      <c r="A231" s="3">
        <f t="shared" si="12"/>
        <v>45689</v>
      </c>
      <c r="B231" s="6">
        <f t="shared" si="33"/>
        <v>2</v>
      </c>
      <c r="C231" s="7">
        <f t="shared" si="34"/>
        <v>2025</v>
      </c>
      <c r="D231">
        <f>INDEX('BLS Data Series'!$B$14:$M$34,MATCH(C231,'BLS Data Series'!$A$14:$A$34,0),MATCH(B231,'BLS Data Series'!$B$13:$M$13,0))</f>
        <v>325.47500000000002</v>
      </c>
      <c r="E231" s="4">
        <f>D231/D219-1</f>
        <v>3.1436675064568931E-2</v>
      </c>
      <c r="F231" s="26">
        <f>INDEX('BLS Data Series'!$B$50:$M$69,MATCH(C231,'BLS Data Series'!$A$50:$A$69,0),MATCH(B231,'BLS Data Series'!$B$48:$M$48,0))</f>
        <v>0.9</v>
      </c>
    </row>
  </sheetData>
  <pageMargins left="0.7" right="0.7" top="0.75" bottom="0.75" header="0.3" footer="0.3"/>
  <pageSetup paperSize="5" scale="60" orientation="landscape" r:id="rId1"/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2025-00122-GRC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  <_dlc_DocId xmlns="00c1cf47-8665-4c73-8994-ff3a5e26da0f">4QVSNHSJP2QR-262969112-6259</_dlc_DocId>
    <_dlc_DocIdUrl xmlns="00c1cf47-8665-4c73-8994-ff3a5e26da0f">
      <Url>https://amwater.sharepoint.com/sites/sers/KY/_layouts/15/DocIdRedir.aspx?ID=4QVSNHSJP2QR-262969112-6259</Url>
      <Description>4QVSNHSJP2QR-262969112-6259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6" ma:contentTypeDescription="Create a new document." ma:contentTypeScope="" ma:versionID="80d89ac9b7281d49d47489a62f0d2ec4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a3ff9b72501af5b6db443872cdc505aa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855F0A-1B27-4806-AC13-E38C129CDCC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69463B2-9D36-4EA2-ACA8-D3BC331237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39F425-DC4B-4A65-80D0-C5B1E6124D9F}">
  <ds:schemaRefs>
    <ds:schemaRef ds:uri="http://purl.org/dc/dcmitype/"/>
    <ds:schemaRef ds:uri="http://schemas.microsoft.com/sharepoint/v3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00c1cf47-8665-4c73-8994-ff3a5e26da0f"/>
    <ds:schemaRef ds:uri="3527bf6f-27a6-47d3-aafb-dbf13eba6bbe"/>
    <ds:schemaRef ds:uri="http://purl.org/dc/elements/1.1/"/>
    <ds:schemaRef ds:uri="7312d0bd-5bb3-4d44-9c84-f993550bda7e"/>
    <ds:schemaRef ds:uri="3527BF6F-27A6-47D3-AAFB-DBF13EBA6BBE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A8EE5BE-1508-4392-944C-97A7C00E57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527BF6F-27A6-47D3-AAFB-DBF13EBA6BBE"/>
    <ds:schemaRef ds:uri="00c1cf47-8665-4c73-8994-ff3a5e26da0f"/>
    <ds:schemaRef ds:uri="7312d0bd-5bb3-4d44-9c84-f993550bda7e"/>
    <ds:schemaRef ds:uri="3527bf6f-27a6-47d3-aafb-dbf13eba6b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BLS Data Series</vt:lpstr>
      <vt:lpstr>Chart</vt:lpstr>
      <vt:lpstr>'BLS Data Series'!Print_Area</vt:lpstr>
      <vt:lpstr>Chart!Print_Area</vt:lpstr>
      <vt:lpstr>Chart!Print_Titles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2025-06-26T17:39:27Z</dcterms:created>
  <dcterms:modified xsi:type="dcterms:W3CDTF">2025-07-02T17:35:39Z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{A84C5B78-02BF-4829-9343-566CF515E2C8}</vt:lpwstr>
  </property>
  <property fmtid="{D5CDD505-2E9C-101B-9397-08002B2CF9AE}" pid="3" name="ContentTypeId">
    <vt:lpwstr>0x01010004E0505336475743B548BB3731556CC4</vt:lpwstr>
  </property>
  <property fmtid="{D5CDD505-2E9C-101B-9397-08002B2CF9AE}" pid="4" name="_dlc_DocIdItemGuid">
    <vt:lpwstr>ee8e2f72-d83d-4502-b362-d5b6f8e94234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MSIP_Label_846c87f6-c46e-48eb-b7ce-d3a4a7d30611_Enabled">
    <vt:lpwstr>true</vt:lpwstr>
  </property>
  <property fmtid="{D5CDD505-2E9C-101B-9397-08002B2CF9AE}" pid="8" name="MSIP_Label_846c87f6-c46e-48eb-b7ce-d3a4a7d30611_SetDate">
    <vt:lpwstr>2025-06-30T18:05:54Z</vt:lpwstr>
  </property>
  <property fmtid="{D5CDD505-2E9C-101B-9397-08002B2CF9AE}" pid="9" name="MSIP_Label_846c87f6-c46e-48eb-b7ce-d3a4a7d30611_Method">
    <vt:lpwstr>Standard</vt:lpwstr>
  </property>
  <property fmtid="{D5CDD505-2E9C-101B-9397-08002B2CF9AE}" pid="10" name="MSIP_Label_846c87f6-c46e-48eb-b7ce-d3a4a7d30611_Name">
    <vt:lpwstr>846c87f6-c46e-48eb-b7ce-d3a4a7d30611</vt:lpwstr>
  </property>
  <property fmtid="{D5CDD505-2E9C-101B-9397-08002B2CF9AE}" pid="11" name="MSIP_Label_846c87f6-c46e-48eb-b7ce-d3a4a7d30611_SiteId">
    <vt:lpwstr>35378cf9-dac0-45f0-84c7-1bfb98207b59</vt:lpwstr>
  </property>
  <property fmtid="{D5CDD505-2E9C-101B-9397-08002B2CF9AE}" pid="12" name="MSIP_Label_846c87f6-c46e-48eb-b7ce-d3a4a7d30611_ActionId">
    <vt:lpwstr>bc3ce164-acda-4ff5-9afe-2dab1469d269</vt:lpwstr>
  </property>
  <property fmtid="{D5CDD505-2E9C-101B-9397-08002B2CF9AE}" pid="13" name="MSIP_Label_846c87f6-c46e-48eb-b7ce-d3a4a7d30611_ContentBits">
    <vt:lpwstr>0</vt:lpwstr>
  </property>
  <property fmtid="{D5CDD505-2E9C-101B-9397-08002B2CF9AE}" pid="14" name="MSIP_Label_846c87f6-c46e-48eb-b7ce-d3a4a7d30611_Tag">
    <vt:lpwstr>10, 3, 0, 1</vt:lpwstr>
  </property>
</Properties>
</file>